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ISFALT-FS\Satınalma Müdürlüğü\İHALE 2026\HİZMET\YERÜSTÜ VALIKLARININ SİGORTALANMASI HİZMETİ ALIMI İŞİ\Doküman\3.KISIM DOKÜMANI 3\"/>
    </mc:Choice>
  </mc:AlternateContent>
  <xr:revisionPtr revIDLastSave="0" documentId="8_{3542FC3C-C29A-4399-8F02-2219378B336D}" xr6:coauthVersionLast="47" xr6:coauthVersionMax="47" xr10:uidLastSave="{00000000-0000-0000-0000-000000000000}"/>
  <bookViews>
    <workbookView xWindow="-120" yWindow="-120" windowWidth="29040" windowHeight="15840" activeTab="1" xr2:uid="{63384011-6938-41BB-9D81-8BEA52C87835}"/>
  </bookViews>
  <sheets>
    <sheet name="Ek 8" sheetId="1" r:id="rId1"/>
    <sheet name="Ek 9" sheetId="2" r:id="rId2"/>
    <sheet name="Ek 10" sheetId="3" r:id="rId3"/>
    <sheet name="Ek 11" sheetId="4" r:id="rId4"/>
    <sheet name="Ek 12" sheetId="5" r:id="rId5"/>
  </sheets>
  <definedNames>
    <definedName name="_xlnm.Print_Area" localSheetId="2">'Ek 10'!$A$1:$E$21</definedName>
    <definedName name="_xlnm.Print_Area" localSheetId="3">'Ek 11'!$A$1:$D$82</definedName>
    <definedName name="_xlnm.Print_Area" localSheetId="4">'Ek 12'!$A$1:$D$3</definedName>
    <definedName name="_xlnm.Print_Area" localSheetId="0">'Ek 8'!$A$1:$G$80</definedName>
    <definedName name="_xlnm.Print_Area" localSheetId="1">'Ek 9'!$A$1:$E$184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81" i="4" l="1"/>
  <c r="C63" i="4"/>
  <c r="C64" i="4" s="1"/>
  <c r="C51" i="4"/>
  <c r="C43" i="4"/>
  <c r="C35" i="4"/>
  <c r="C29" i="4"/>
  <c r="C21" i="4"/>
  <c r="C13" i="4"/>
  <c r="E20" i="3"/>
  <c r="E183" i="2"/>
  <c r="E154" i="2"/>
  <c r="E146" i="2"/>
  <c r="E136" i="2"/>
  <c r="E184" i="2" s="1"/>
  <c r="E107" i="2"/>
  <c r="E70" i="2"/>
  <c r="E34" i="2"/>
  <c r="G80" i="1"/>
</calcChain>
</file>

<file path=xl/sharedStrings.xml><?xml version="1.0" encoding="utf-8"?>
<sst xmlns="http://schemas.openxmlformats.org/spreadsheetml/2006/main" count="988" uniqueCount="631">
  <si>
    <t>Sıra No</t>
  </si>
  <si>
    <t xml:space="preserve">  İş kaleminin adı ve kısa açıklaması</t>
  </si>
  <si>
    <t xml:space="preserve">Markası </t>
  </si>
  <si>
    <t>Plakası</t>
  </si>
  <si>
    <t>Birimi</t>
  </si>
  <si>
    <t>Miktarı</t>
  </si>
  <si>
    <t>Sigorta Bedeli (TL)</t>
  </si>
  <si>
    <t>MKS-01</t>
  </si>
  <si>
    <t>Kanal kazıcı ve yükleyici   34-00-20-1695</t>
  </si>
  <si>
    <t>Caterpillar</t>
  </si>
  <si>
    <t>34-00-20-1695</t>
  </si>
  <si>
    <t>Adet</t>
  </si>
  <si>
    <t>MKS-02</t>
  </si>
  <si>
    <t>Çok amaçlı yol süpürme aracı</t>
  </si>
  <si>
    <t>MERCEDES</t>
  </si>
  <si>
    <t>34 KEU 331</t>
  </si>
  <si>
    <t>MKS-03</t>
  </si>
  <si>
    <t>Finisher (İş Makinesi) 34-00-23-21101</t>
  </si>
  <si>
    <t>Vögele 
1300-3İ</t>
  </si>
  <si>
    <t>34-00-23-21101</t>
  </si>
  <si>
    <t>MKS-04</t>
  </si>
  <si>
    <t>Finisher (İş Makinesi) 34-00-23-21099</t>
  </si>
  <si>
    <t>Vögele 
800-İ</t>
  </si>
  <si>
    <t>34-00-23-21099</t>
  </si>
  <si>
    <t>MKS-05</t>
  </si>
  <si>
    <t>Silindir (İş Makinesi)  34-00-23-21102</t>
  </si>
  <si>
    <t>Hamm HD-14i</t>
  </si>
  <si>
    <t>34-00-23-21102</t>
  </si>
  <si>
    <t>MKS-06</t>
  </si>
  <si>
    <t>Silindir (İş Makinesi)  34-00-23-21096</t>
  </si>
  <si>
    <t>34-00-23-21096</t>
  </si>
  <si>
    <t>MKS-07</t>
  </si>
  <si>
    <t>4X4 Kışla Mücadele Aracı</t>
  </si>
  <si>
    <t>Holder</t>
  </si>
  <si>
    <t>MKS-08</t>
  </si>
  <si>
    <t>MKS-09</t>
  </si>
  <si>
    <t>MKS-10</t>
  </si>
  <si>
    <t>MKS-11</t>
  </si>
  <si>
    <t>MKS-12</t>
  </si>
  <si>
    <t>MKS-13</t>
  </si>
  <si>
    <t>MKS-14</t>
  </si>
  <si>
    <t>MKS-15</t>
  </si>
  <si>
    <t>MKS-16</t>
  </si>
  <si>
    <t>MKS-17</t>
  </si>
  <si>
    <t>MKS-18</t>
  </si>
  <si>
    <t>MKS-19</t>
  </si>
  <si>
    <t>MKS-20</t>
  </si>
  <si>
    <t>MKS-21</t>
  </si>
  <si>
    <t>MKS-22</t>
  </si>
  <si>
    <t>MKS-23</t>
  </si>
  <si>
    <t>MKS-24</t>
  </si>
  <si>
    <t>MKS-25</t>
  </si>
  <si>
    <t>MKS-26</t>
  </si>
  <si>
    <t>MKS-27</t>
  </si>
  <si>
    <t>MKS-28</t>
  </si>
  <si>
    <t>MKS-29</t>
  </si>
  <si>
    <t>34-00-23-25663</t>
  </si>
  <si>
    <t>MKS-30</t>
  </si>
  <si>
    <t xml:space="preserve">938H G iş makinası </t>
  </si>
  <si>
    <t>LKM02102</t>
  </si>
  <si>
    <t>MKS-31</t>
  </si>
  <si>
    <t>938H G iş makinası</t>
  </si>
  <si>
    <t>LKM02104</t>
  </si>
  <si>
    <t>MKS-32</t>
  </si>
  <si>
    <t>LKM02108</t>
  </si>
  <si>
    <t>MKS-33</t>
  </si>
  <si>
    <t>LKM02107</t>
  </si>
  <si>
    <t>MKS-34</t>
  </si>
  <si>
    <t>MKS-35</t>
  </si>
  <si>
    <t>966H iş makinası</t>
  </si>
  <si>
    <t>BJ600277</t>
  </si>
  <si>
    <t>MKS-36</t>
  </si>
  <si>
    <t>BJ600278</t>
  </si>
  <si>
    <t>MKS-37</t>
  </si>
  <si>
    <t>BJ600284</t>
  </si>
  <si>
    <t>MKS-38</t>
  </si>
  <si>
    <t>MKS-39</t>
  </si>
  <si>
    <t>TAL02691</t>
  </si>
  <si>
    <t>MKS-40</t>
  </si>
  <si>
    <t>TAL02632</t>
  </si>
  <si>
    <t>MKS-41</t>
  </si>
  <si>
    <t>TAL02634</t>
  </si>
  <si>
    <t>MKS-42</t>
  </si>
  <si>
    <t>TAL02693</t>
  </si>
  <si>
    <t>MKS-43</t>
  </si>
  <si>
    <t>MKS-44</t>
  </si>
  <si>
    <t>262C iş makinası + Süpürgesi</t>
  </si>
  <si>
    <t>TMW01448</t>
  </si>
  <si>
    <t>MKS-45</t>
  </si>
  <si>
    <t>TMW01444</t>
  </si>
  <si>
    <t>MKS-46</t>
  </si>
  <si>
    <t>TMW01384</t>
  </si>
  <si>
    <t>MKS-47</t>
  </si>
  <si>
    <t>262C iş makinası+Kırıcı</t>
  </si>
  <si>
    <t>MKS-48</t>
  </si>
  <si>
    <t>262C iş makinası+Süpürgesi+Kırıcı</t>
  </si>
  <si>
    <t>MKS-49</t>
  </si>
  <si>
    <t>MKS-50</t>
  </si>
  <si>
    <t>MKS-51</t>
  </si>
  <si>
    <t>MKS-52</t>
  </si>
  <si>
    <t>MKS-53</t>
  </si>
  <si>
    <t>Mobil Recycle Malzeme Kırıcısı (150 ton/s)</t>
  </si>
  <si>
    <t>MKS-54</t>
  </si>
  <si>
    <t xml:space="preserve">Mastik Asfalt Finişeri </t>
  </si>
  <si>
    <t>Linhoff</t>
  </si>
  <si>
    <t>MKS-55</t>
  </si>
  <si>
    <t>MKS-56</t>
  </si>
  <si>
    <t>MKS-57</t>
  </si>
  <si>
    <t>MKS-58</t>
  </si>
  <si>
    <t>MKS-59</t>
  </si>
  <si>
    <t>MKS-60</t>
  </si>
  <si>
    <t>MKS-61</t>
  </si>
  <si>
    <t>MKS-62</t>
  </si>
  <si>
    <t>MKS-63</t>
  </si>
  <si>
    <t>MKS-64</t>
  </si>
  <si>
    <t>MKS-65</t>
  </si>
  <si>
    <t>MKS-66</t>
  </si>
  <si>
    <t xml:space="preserve"> Mastik Asfalt Mikseri(24ton)</t>
  </si>
  <si>
    <t>Rupa</t>
  </si>
  <si>
    <t>MKS-67</t>
  </si>
  <si>
    <t>MKS-68</t>
  </si>
  <si>
    <t>MKS-69</t>
  </si>
  <si>
    <t>Mobil Elek</t>
  </si>
  <si>
    <t>Özyurtlar Makine</t>
  </si>
  <si>
    <t>MKS-70</t>
  </si>
  <si>
    <t>Ekskavatör</t>
  </si>
  <si>
    <t>Maz</t>
  </si>
  <si>
    <t>06-00-16-0679</t>
  </si>
  <si>
    <t>MKS-71</t>
  </si>
  <si>
    <t>Teleskopik Yükleyici</t>
  </si>
  <si>
    <t>Magni RTH5.39S</t>
  </si>
  <si>
    <t>06-00-16-0750</t>
  </si>
  <si>
    <t>MKS-72</t>
  </si>
  <si>
    <t>06-00-16-0749</t>
  </si>
  <si>
    <t>MKS-73</t>
  </si>
  <si>
    <t>Kazıcı ve Yükleyici (Performance Beko Loader)</t>
  </si>
  <si>
    <t>Case 580 SV</t>
  </si>
  <si>
    <t>MKS-74</t>
  </si>
  <si>
    <t>MKS-75</t>
  </si>
  <si>
    <t xml:space="preserve">Çok amaçlı yol süpürme aracı </t>
  </si>
  <si>
    <t>Mercedes</t>
  </si>
  <si>
    <t>34 KYT 622</t>
  </si>
  <si>
    <t>MKS-76</t>
  </si>
  <si>
    <t xml:space="preserve">Silindir (İş Makinesi)  </t>
  </si>
  <si>
    <t>Hamm HD-8VV</t>
  </si>
  <si>
    <t>34-00-24-16701</t>
  </si>
  <si>
    <t>MKS-77</t>
  </si>
  <si>
    <t>34-00-24-16699</t>
  </si>
  <si>
    <t>Yol Süpürme Makinesi</t>
  </si>
  <si>
    <t>BUCHER CİTYCAT</t>
  </si>
  <si>
    <t>TEBC50AF9PKV09636</t>
  </si>
  <si>
    <t>TEBC50AF5PKV09634</t>
  </si>
  <si>
    <r>
      <t xml:space="preserve">Marini Asfalt Plenti 150 Ton/Saat
</t>
    </r>
    <r>
      <rPr>
        <sz val="9"/>
        <color rgb="FF000000"/>
        <rFont val="Times New Roman"/>
        <family val="1"/>
        <charset val="162"/>
      </rPr>
      <t>• Filtre Ünitesi
• Elektrik ve Elektronik Sistemi, Güç Panoları
• Kumanda Kabinleri ve Otomasyon Sistemi
 Sayılamayan Sair Tamamlayıcı Unsurları, Tüm Tesisat, Aksesuar ve Donanımı İle Birlikte Komple Marini Asfalt Plenti Üzerine</t>
    </r>
  </si>
  <si>
    <r>
      <t xml:space="preserve">Ammann Asfalt Plenti 85 Ton/Saat 
</t>
    </r>
    <r>
      <rPr>
        <sz val="9"/>
        <color rgb="FF000000"/>
        <rFont val="Times New Roman"/>
        <family val="1"/>
        <charset val="162"/>
      </rPr>
      <t>• Filtre Ünitesi
• Elektrik ve Elektronik Sistemi, Güç Panoları
• Kumanda Kabinleri ve Otomasyon Sistemi Sayılamayan Sair Tamamlayıcı Unsurları, Tüm Tesisat, Aksesuar ve Donanımı İle Birlikte Komple Ammann Asfalt Plenti Üzerine</t>
    </r>
  </si>
  <si>
    <r>
      <t xml:space="preserve">Emülsiyon Asfalt Plenti 25 Ton/Saat 
</t>
    </r>
    <r>
      <rPr>
        <sz val="9"/>
        <color rgb="FF000000"/>
        <rFont val="Times New Roman"/>
        <family val="1"/>
        <charset val="162"/>
      </rPr>
      <t>• Elektrik ve Elektronik Sistemi, Güç Panoları
• Kumanda Kabinleri ve Otomasyon Sistemi
 Sayılamayan Sair Tamamlayıcı Unsurları, Tüm Tesisat, Aksesuar ve Donanımı İle Birlikte Komple Emülsiyon Asfalt Plenti Üzerine</t>
    </r>
  </si>
  <si>
    <r>
      <t xml:space="preserve">Elektrik Güç Tesisatı 
</t>
    </r>
    <r>
      <rPr>
        <sz val="9"/>
        <color rgb="FF000000"/>
        <rFont val="Times New Roman"/>
        <family val="1"/>
        <charset val="162"/>
      </rPr>
      <t>• 1 Adet 1600 kVa Trafo, Şalt Üniteleri, OG ve AG Panoları, ve Sayılamayan Sair Unsurları
• Kompanzasyon Panosu, Diğer Tali Panolar, Reaktif Güç Üniteleri, MCC Panoları, Şönt Reaktör Panosu ve Reaktörleri
• Tüm Yerleşke Bünyesinde Bulunan Topraklama Sistemi,
• Aydınlatma Sistemi ve Aksesuarları
• Paratoner ve Tesisatı
Tüm Kablolama İle Sayılamayan Donanım ve Aksesuarlar Dahil Olmak Üzere Komple Elektrik Güç Tesisatı Üzerine</t>
    </r>
  </si>
  <si>
    <r>
      <t xml:space="preserve">Simge Emak Asfalt Plenti 260 Ton/Saat 
</t>
    </r>
    <r>
      <rPr>
        <sz val="9"/>
        <color rgb="FF000000"/>
        <rFont val="Times New Roman"/>
        <family val="1"/>
        <charset val="162"/>
      </rPr>
      <t>• Filtre Ünitesi
• Elektrik ve Elektronik Sistemi, Güç Panoları
• Kumanda Kabinleri ve Otomasyon Sistemi
• Geri dönüşüm Sistemi
Sayılamayan Sair Tamamlayıcı Unsurları, Tüm Tesisat, Aksesuar ve Donanımı İle Birlikte Komple Simge Emak Asfalt Plenti Üzerine</t>
    </r>
  </si>
  <si>
    <r>
      <t xml:space="preserve">Ammann Asfalt Plenti 175 Ton/Saat
</t>
    </r>
    <r>
      <rPr>
        <sz val="9"/>
        <color rgb="FF000000"/>
        <rFont val="Times New Roman"/>
        <family val="1"/>
        <charset val="162"/>
      </rPr>
      <t>• Filtre Ünitesi
• Geri Dönüşüm Ünitesi
• Elektrik ve Elektronik Sistemi, Güç Panoları
• Kumanda Kabinleri ve Otomasyon Sistemi
 Sayılamayan Sair Tamamlayıcı Unsurları, Tüm Tesisat, Aksesuar ve Donanımı İle Birlikte Komple Ammann Asfalt Plenti Üzerine</t>
    </r>
  </si>
  <si>
    <r>
      <t xml:space="preserve">Ammann Asfalt Plenti 85 Ton/Saat 
</t>
    </r>
    <r>
      <rPr>
        <sz val="9"/>
        <color rgb="FF000000"/>
        <rFont val="Times New Roman"/>
        <family val="1"/>
        <charset val="162"/>
      </rPr>
      <t>• Filtre Ünitesi
• Elektrik ve Elektronik Sistemi, Güç Panoları
• Kumanda Kabinleri ve Otomasyon Sistemi
 Sayılamayan Sair Tamamlayıcı Unsurları, Tüm Tesisat, Aksesuar ve Donanımı İle Birlikte Komple Ammann Asfalt Plenti Üzerine</t>
    </r>
  </si>
  <si>
    <r>
      <t xml:space="preserve">Massenza Modifiye Bitüm Plenti 12 Ton/Saat 
</t>
    </r>
    <r>
      <rPr>
        <sz val="9"/>
        <color rgb="FF000000"/>
        <rFont val="Times New Roman"/>
        <family val="1"/>
        <charset val="162"/>
      </rPr>
      <t>• Filtre Ünitesi
• Elektrik ve Elektronik Sistemi, Güç Panoları
• Kumanda Kabinleri ve Otomasyon Sistemi
• Sayılamayan Sair Tamamlayıcı Unsurları, Tüm Tesisat, Aksesuar ve Donanımı İle Birlikte Komple Massenza Modifiye Bitüm Plenti Üzerine</t>
    </r>
  </si>
  <si>
    <r>
      <t xml:space="preserve">Plent Mix Plenti, 400 Ton/Saat 
</t>
    </r>
    <r>
      <rPr>
        <sz val="9"/>
        <color theme="1"/>
        <rFont val="Times New Roman"/>
        <family val="1"/>
        <charset val="162"/>
      </rPr>
      <t>Tüm Tesisatı ve Donanımı İle Komple</t>
    </r>
  </si>
  <si>
    <r>
      <t xml:space="preserve">Elektrik Güç Tesisatı 
</t>
    </r>
    <r>
      <rPr>
        <sz val="9"/>
        <color rgb="FF000000"/>
        <rFont val="Times New Roman"/>
        <family val="1"/>
        <charset val="162"/>
      </rPr>
      <t>• 2 Adet 1000 kVa Trafo, Şalt Üniteleri, OG ve AG Panoları, ve Sayılamayan Sair Unsurları
• Kompanzasyon Panosu, Diğer Tali Panolar, Reaktif Güç Üniteleri, MCC Panoları, Şönt Reaktör Panosu ve Reaktörleri
• Tüm Yerleşke Bünyesinde Bulunan Topraklama Sistemi,
• Aydınlatma Sistemi ve Aksesuarları
• Paratoner ve Tesisatı
Tüm Kablolama İle Sayılamayan Donanım ve Aksesuarlar Dahil Olmak Üzere Komple Elektrik Güç Tesisatı Üzerine</t>
    </r>
  </si>
  <si>
    <r>
      <t xml:space="preserve">Asfalt Plenti 240 Ton/Saat , Benninghoven/ECO 3000-240 TH Tip
</t>
    </r>
    <r>
      <rPr>
        <sz val="9"/>
        <color rgb="FF000000"/>
        <rFont val="Times New Roman"/>
        <family val="1"/>
        <charset val="162"/>
      </rPr>
      <t>• Filtre Ünitesi
• Elektrik ve Elektronik Sistemi, Güç Panoları
• Kumanda Kabinleri ve Otomasyon Sistemi
• Mastik Ünite
• Geri dönüşüm Ünitesi
• Ana Kule ve Müştemilatı
• Sayılamayan Sair Tamamlayıcı Unsurları, Tüm Tesisat, Aksesuar ve Donanımı İle Birlikte Komple ECO 3000-240 TH Tip Asfalt Plenti Üzerin</t>
    </r>
    <r>
      <rPr>
        <b/>
        <sz val="9"/>
        <color rgb="FF000000"/>
        <rFont val="Times New Roman"/>
        <family val="1"/>
        <charset val="162"/>
      </rPr>
      <t>e</t>
    </r>
  </si>
  <si>
    <r>
      <t xml:space="preserve">Modifiye Polimer Bitüm Tesisi 
</t>
    </r>
    <r>
      <rPr>
        <sz val="9"/>
        <color rgb="FF000000"/>
        <rFont val="Times New Roman"/>
        <family val="1"/>
        <charset val="162"/>
      </rPr>
      <t>• Emülsiyon Dozaj Sistemi ve Modifiye Bitiüm Plenti Değirmeni
• Sirkülasyon Tankları 
• Elektrik ve Elektronik Sistemi, Güç Panoları
• Kumanda Kabinleri ve Otomasyon Sistemi
Sayılamayan Sair Tamamlayıcı Unsurları, Tüm Tesisat, Aksesuar ve Donanımı İle Birlikte Komple Polimer Modifiye Bitüm Tesisi Üzerine</t>
    </r>
  </si>
  <si>
    <r>
      <t xml:space="preserve">Sabit Malzeme Kırıcı 200 Ton/Saat ,Saes Marka
</t>
    </r>
    <r>
      <rPr>
        <sz val="9"/>
        <color rgb="FF000000"/>
        <rFont val="Times New Roman"/>
        <family val="1"/>
        <charset val="162"/>
      </rPr>
      <t>Sayılamayan Sair Tamamlayıcı Unsurları, Tüm Tesisat, Aksesuar ve Donanımı İle Birlikte Komple Sabit Malzeme Kırıcı 200 Ton/Saat Üzerine</t>
    </r>
  </si>
  <si>
    <r>
      <t xml:space="preserve">Plent-Mix Plenti 400 Ton/Saat 
</t>
    </r>
    <r>
      <rPr>
        <sz val="9"/>
        <color rgb="FF000000"/>
        <rFont val="Times New Roman"/>
        <family val="1"/>
        <charset val="162"/>
      </rPr>
      <t>Sayılamayan Sair Tamamlayıcı Unsurları, Tüm Tesisat, Aksesuar ve Donanımı İle Birlikte Komple Plent-Mix Plenti Üzerine</t>
    </r>
  </si>
  <si>
    <r>
      <t xml:space="preserve">Challenger 300 Ton/Saat’lik Plent İçin Agrega Kırma-Eleme Tesisi ve Tüneli
</t>
    </r>
    <r>
      <rPr>
        <sz val="9"/>
        <color rgb="FF000000"/>
        <rFont val="Times New Roman"/>
        <family val="1"/>
        <charset val="162"/>
      </rPr>
      <t>• Elektrik ve Elektronik Sistemi, Güç Panoları
• Kumanda Kabinleri ve Otomasyon Sistemi
• Filler Silolar
Sayılamayan Sair Tamamlayıcı Unsurları, Tüm Tesisat, Aksesuar ve Donanımı İle Birlikte Komple E-Mak Agrega Kırma-Eleme Tesisi ve Tüneli Üzerine</t>
    </r>
  </si>
  <si>
    <r>
      <t xml:space="preserve">Elektrik Güç Tesisatı 
</t>
    </r>
    <r>
      <rPr>
        <sz val="9"/>
        <color rgb="FF000000"/>
        <rFont val="Times New Roman"/>
        <family val="1"/>
        <charset val="162"/>
      </rPr>
      <t>• 1 Adet 1000 kVa Trafo, Şalt Üniteleri, OG ve AG Panoları, ve Sayılamayan Sair Unsurları
• 1 Adet 2000 kVa Trafo, Şalt Üniteleri, OG ve AG Panoları, ve Sayılamayan Sair Unsurları
• Kompanzasyon Panosu, Diğer Tali Panolar, Reaktif Güç Üniteleri, MCC Panoları, Şönt Reaktör Panosu ve Reaktörleri
• Tüm Yerleşke Bünyesinde Bulunan Topraklama Sistemi,
• Aydınlatma Sistemi ve Aksesuarları 
• Paratoner ve Tesisatı
Tüm Kablolama İle Sayılamayan Donanım ve Aksesuarlar Dahil Olmak Üzere Komple Elektrik Güç Tesisatı Üzerine</t>
    </r>
  </si>
  <si>
    <r>
      <t xml:space="preserve">Elektrik Güç Tesisatı 
</t>
    </r>
    <r>
      <rPr>
        <sz val="9"/>
        <color rgb="FF000000"/>
        <rFont val="Times New Roman"/>
        <family val="1"/>
        <charset val="162"/>
      </rPr>
      <t>• Kompanzasyon Panosu, Diğer Tali Panolar, Reaktif Güç Üniteleri, MCC Panoları, Şönt Reaktör Panosu ve Reaktörleri
• Tüm Yerleşke Bünyesinde Bulunan Topraklama Sistemi,
• Aydınlatma Sistemi ve Aksesuarları 
• Paratoner ve Tesisatı
Tüm Kablolama İle Sayılamayan Donanım ve Aksesuarlar Dahil Olmak Üzere Komple Elektrik Güç Tesisatı Üzerine</t>
    </r>
  </si>
  <si>
    <r>
      <t xml:space="preserve">Elektrik Güç Tesisatı 
</t>
    </r>
    <r>
      <rPr>
        <sz val="9"/>
        <color rgb="FF000000"/>
        <rFont val="Times New Roman"/>
        <family val="1"/>
        <charset val="162"/>
      </rPr>
      <t>• Trafolar, Şalt Üniteleri, OG ve AG Panoları, ve Sayılamayan Sair Unsurları
• Kompanzasyon Panosu, Diğer Tali Panolar, Reaktif Güç Üniteleri, 
• Tüm Yerleşke Bünyesinde Bulunan Topraklama Sistemi,
• Aydınlatma Sistemi ve Aksesuarları 
• Paratoner ve Tesisatı
Tüm Kablolama İle Sayılamayan Donanım ve Aksesuarlar Dahil Olmak Üzere Komple Elektrik Güç Tesisatı Üzerine</t>
    </r>
  </si>
  <si>
    <t xml:space="preserve">Silindir (İş Makinesi) </t>
  </si>
  <si>
    <t>Hamm HP240</t>
  </si>
  <si>
    <t xml:space="preserve"> 34-00-23-7004</t>
  </si>
  <si>
    <t>Hamm HP110</t>
  </si>
  <si>
    <t>34-00-23-7024</t>
  </si>
  <si>
    <t xml:space="preserve">Finisher (İş Makinesi) </t>
  </si>
  <si>
    <t>Vögele SUPER 1900-5İ AB 600-5 TV</t>
  </si>
  <si>
    <t>34-00-23-9006</t>
  </si>
  <si>
    <t>34-00-23-12689</t>
  </si>
  <si>
    <t>Hamm HD+140VV</t>
  </si>
  <si>
    <t>34-00-23-10392</t>
  </si>
  <si>
    <t>34-00-23-9008</t>
  </si>
  <si>
    <t>Asfalt Kazıma Makinası</t>
  </si>
  <si>
    <t>W 200 F</t>
  </si>
  <si>
    <t>HD110</t>
  </si>
  <si>
    <t>34-00-23-6994</t>
  </si>
  <si>
    <t>Toplam</t>
  </si>
  <si>
    <t>Sıra     No</t>
  </si>
  <si>
    <t>Miktar</t>
  </si>
  <si>
    <r>
      <t> AYDINLI ASFALT FABRİKASI</t>
    </r>
    <r>
      <rPr>
        <sz val="9"/>
        <color rgb="FF000000"/>
        <rFont val="Times New Roman"/>
        <family val="1"/>
        <charset val="162"/>
      </rPr>
      <t> </t>
    </r>
  </si>
  <si>
    <t>YS-AAF-01</t>
  </si>
  <si>
    <t>İdari bina (Yönetim Binası)</t>
  </si>
  <si>
    <t>YS-AAF-02</t>
  </si>
  <si>
    <t>YS-AAF-03</t>
  </si>
  <si>
    <r>
      <t xml:space="preserve">Çevre yapıları
</t>
    </r>
    <r>
      <rPr>
        <sz val="9"/>
        <color rgb="FF000000"/>
        <rFont val="Times New Roman"/>
        <family val="1"/>
        <charset val="162"/>
      </rPr>
      <t>Giriş kapısı ve elektronik bariyeri, basketbol sahası (Toplanma yeri), soğuk agrega silo rampaları, tank havuzları, yürüme ve araç yolları, saha aydınlatması,  tretuarlar, bordürler, bayrak direkleri, tanıtım yazı ve levhaları, atık alanları ve yapıları, çevre duvar ve çitleri,  modüler sistem su depoları betonarme kaidesi, sayılamayan sair yapılar ve saha düzenlemesi unsurları ile komple çevre yapıları ve çevre düzenlemesi üzerine</t>
    </r>
  </si>
  <si>
    <t>Makine-Tesisat-Demirbaş</t>
  </si>
  <si>
    <t>YS-AAF-04</t>
  </si>
  <si>
    <r>
      <t xml:space="preserve">Asfalt Plenti Simge E-Mak 260 ton/s, 2006 yılı
</t>
    </r>
    <r>
      <rPr>
        <sz val="9"/>
        <color rgb="FF000000"/>
        <rFont val="Times New Roman"/>
        <family val="1"/>
        <charset val="162"/>
      </rPr>
      <t>Filtre ünitesi
Geri Dönüşüm Ünitesi
Elektrik ve elektonik sistemi, güç Panoları
Kumanda kabinleri ve otomasyon sistemi
Sayılamayan sair tamamlayıcı unsurları, tüm tesisat,aksesuar ve donanımı ile birlikte komple simge emak asfalt plenti üzerine</t>
    </r>
  </si>
  <si>
    <t>YS-AAF-05</t>
  </si>
  <si>
    <r>
      <t xml:space="preserve">Asfalt Plenti Ammann 175 ton/s, 1977 yılı 
</t>
    </r>
    <r>
      <rPr>
        <sz val="9"/>
        <color rgb="FF000000"/>
        <rFont val="Times New Roman"/>
        <family val="1"/>
        <charset val="162"/>
      </rPr>
      <t>Filtre ünitesi
Geri Dönüşüm Ünitesi
Elektrik ve Elektronik Sistemi, Güç Panoları
Kumanda Kabinleri ve Otomasyon Sistemi
Sayılamayan Sair Tamamlayıcı Unsurları, Tüm Tesisat, Aksesuar ve Donanımı İle Birlikte Komple Ammann Asfalt Plenti Üzerine</t>
    </r>
  </si>
  <si>
    <t>YS-AAF-06</t>
  </si>
  <si>
    <r>
      <t xml:space="preserve">Asfalt Plenti Ammann 85 ton/s,1977 yılı 
</t>
    </r>
    <r>
      <rPr>
        <sz val="9"/>
        <color rgb="FF000000"/>
        <rFont val="Times New Roman"/>
        <family val="1"/>
        <charset val="162"/>
      </rPr>
      <t>Filtre ünitesi
Elektrik ve Elektronik Sistemi, Güç Panoları
Kumanda Kabinleri ve Otomasyon Sistemi
Sayılamayan Sair Tamamlayıcı Unsurları, Tüm Tesisat, Aksesuar ve Donanımı İle Birlikte Komple Ammann Asfalt Plenti Üzerine</t>
    </r>
  </si>
  <si>
    <t>YS-AAF-07</t>
  </si>
  <si>
    <r>
      <t xml:space="preserve">Massenza Modifiye Bitüm Plenti (12 Ton/Sa) 2007 Yılı
</t>
    </r>
    <r>
      <rPr>
        <sz val="9"/>
        <color rgb="FF000000"/>
        <rFont val="Times New Roman"/>
        <family val="1"/>
        <charset val="162"/>
      </rPr>
      <t>Filtre ünitesi
Elektrik ve Elektronik Sistemi, Güç Panoları
Kumanda Kabinleri ve Otomasyon Sistemi
Sayılamayan Sair Tamamlayıcı Unsurları, Tüm Tesisat, Aksesuar ve Donanımı İle Birlikte Komple Massenza Modifiye Bitüm Plenti Üzerine</t>
    </r>
  </si>
  <si>
    <t>YS-AAF-08</t>
  </si>
  <si>
    <t>Plent Mix Plenti (400 ton/s), 2012 yılı (Tüm tesisatı ve Donanımı ile Komple)</t>
  </si>
  <si>
    <t>YS-AAF-09</t>
  </si>
  <si>
    <t>Mobil Recycle Malzeme Kırıcısı (150 ton/s), 2007 yılı (Tüm tesisatı ve Donanımı ile Komple)</t>
  </si>
  <si>
    <t>YS-AAF-10</t>
  </si>
  <si>
    <r>
      <t xml:space="preserve">Tanklar 
</t>
    </r>
    <r>
      <rPr>
        <sz val="9"/>
        <color rgb="FF000000"/>
        <rFont val="Times New Roman"/>
        <family val="1"/>
        <charset val="162"/>
      </rPr>
      <t>•2 Adet Bitüm Tankı, 2000 Ton, Dikey Silindirik Tank
•1 Adet Suni Bitüm Tankı, 40 Ton, Yatay Silindirik Tank
•2 Adet Yeraltı Tankı, 40 Tonluk Yatay Silindirik Tank
•5 Adet Bitüm Servis Kazanı, 45 Tonluk Yatay Silindirik
•2 Adet Bitüm Servis Kazanı, 60 Tonluk Dikey Silindirik 
•1 Adet Servis Tankı, 25 Tonluk Yatay Silindirik Tank
•1 Adet Mazot Tankı, 25 Ton, Yatay Silindirik
•1 Adet İçme Suyu Tankı, 4 Tonluk Dikey Silindirik Paslanmaz Tank
•1 Adet Kullanma Suyu Tankı, 10 Tonluk Yatay Silindirik Paslanmaz Tank
•1 Adet Damlama Suyu Tankı, 115 Tonluk Düşey Silindirik Tank
•1 Adet Yangın Suyu Tankı, 80 Ton, Yatay Silindirik Tank
•Tüm Tesisatı ve Donanımları İle Komple Tanklar Üzerine</t>
    </r>
  </si>
  <si>
    <t>YS-AAF-11</t>
  </si>
  <si>
    <t>Boru hatları ve pompalar (Tüm tesisatı ve Donanımı ile Komple)</t>
  </si>
  <si>
    <t>YS-AAF-12</t>
  </si>
  <si>
    <r>
      <t xml:space="preserve">Kızgın yağ kazanları ve tesisatları
</t>
    </r>
    <r>
      <rPr>
        <sz val="9"/>
        <color rgb="FF000000"/>
        <rFont val="Times New Roman"/>
        <family val="1"/>
        <charset val="162"/>
      </rPr>
      <t>• 1 Adet 400.000 Kcal/h Kapasiteli, Ammann Marka
• 1 Adet 500.000 Kcal/h Kapasiteli, Türcanlar Marka, 2011 Yılı İmali
• 1 Adet 1.000.000 Kcal/h Kapasiteli, Zaman Marka, 2013 Yılı İmali
• 1 Adet 1.500.000 Kcal/h Kapasiteli, Kalorimak Marka, 2010 Yılı İmali
• 4 Adet Brülör
• Pompalar, Vanalar, Genleşme Tankları, Tüm Tesisatı ve Donanımları İle Kızgın Yağ Kazanları Üzerine</t>
    </r>
  </si>
  <si>
    <t>YS-AAF-13</t>
  </si>
  <si>
    <t>YS-AAF-14</t>
  </si>
  <si>
    <r>
      <t xml:space="preserve">Jeneratörler
</t>
    </r>
    <r>
      <rPr>
        <sz val="9"/>
        <color rgb="FF000000"/>
        <rFont val="Times New Roman"/>
        <family val="1"/>
        <charset val="162"/>
      </rPr>
      <t>• 1 Adet Çukurova Marka, ÇJ1100P Tip, Seri No: S061100PR199ST706, 1.100 Kva, Seri No:25226113 
• 1 Adet Caterpillar Marka, D348 Tip, 348 Kva 
• Günlük Yakıt Tankı, Akü Sarj Redresörleri ve Tüm Donanımı, Tesisatı İle Birlikte Komple</t>
    </r>
  </si>
  <si>
    <t>YS-AAF-15</t>
  </si>
  <si>
    <r>
      <t xml:space="preserve">Elektronik kantarlar, Esit marka 60-100 ton (2 adet) 
</t>
    </r>
    <r>
      <rPr>
        <sz val="9"/>
        <color rgb="FF000000"/>
        <rFont val="Times New Roman"/>
        <family val="1"/>
        <charset val="162"/>
      </rPr>
      <t>2 Adet, Esit Marka, 60-100 Ton Kapasiteli
• Kumanda Paneli, Mekanik ve Elektronik Kısımları İle Komple</t>
    </r>
  </si>
  <si>
    <t>YS-AAF-16</t>
  </si>
  <si>
    <r>
      <t xml:space="preserve">Laboratuvar; </t>
    </r>
    <r>
      <rPr>
        <sz val="9"/>
        <color rgb="FF000000"/>
        <rFont val="Times New Roman"/>
        <family val="1"/>
        <charset val="162"/>
      </rPr>
      <t>Ölçüm Aletleri, Etüvler ve Tüm Ekipman ve Donanımı İle Komple Laboratuvar Muhteviyatı Üzerine</t>
    </r>
  </si>
  <si>
    <t>YS-AAF-17</t>
  </si>
  <si>
    <t xml:space="preserve">Doğalgaz tesisatı </t>
  </si>
  <si>
    <t>YS-AAF-18</t>
  </si>
  <si>
    <r>
      <t xml:space="preserve">Basınçlı su sistemleri (motor, hidrofor, pompa ve genleşme tankları)
</t>
    </r>
    <r>
      <rPr>
        <sz val="9"/>
        <color rgb="FF000000"/>
        <rFont val="Times New Roman"/>
        <family val="1"/>
        <charset val="162"/>
      </rPr>
      <t>1 Adet İçme Suyu Hidroforu, Yatay Tek Motorlu, 1,1 kW
• 1 Adet Kullanma Suyu Hidroforu, Yatay Tek Motorlu, 1,1 kW
• 1 Adet 2 kW (İki Pomplı) Wilo-COE System/WT-ATD 20/7,5 A, 2x7,5 A Dikey Tip Pompalı, 
• 1 Adet Genleşme Tankı, Standart Marka
• 1 Adet Wilo-COE System/WT-ATD 10/7,5 A, 2x Dikey Tip 
• 1 Adet Wilo Dikey Tip Pompalı Hidrofor, 5,5 kW
• 1 Adet Damlama Sulama Hidroforu (Gayri Faal)
• 1 Adet Yangın Su Hidroforu, Hidrofor Kodu:20-1633-218-1 P.100-120 mSS, Q:45 m3/h, Tek Dikey Tip Pompalı, 22 kW Standart Marka, 1xSKM V50/3, Seri No:2701453, 2007 Yılı İmali
• 1 Adet Genleşme Tankı, 
• 1 Adet Standart Marka Hidrofor, Kod No: 20-0236-213-2, Seri No: 2711751, 2007 Yılı İmali
• 2 Adet Derin Kuyu Pompası, 60 metrede</t>
    </r>
  </si>
  <si>
    <t>YS-AAF-19</t>
  </si>
  <si>
    <t>YS-AAF-20</t>
  </si>
  <si>
    <r>
      <t xml:space="preserve">Elektrik güç tesisatı
</t>
    </r>
    <r>
      <rPr>
        <sz val="9"/>
        <color rgb="FF000000"/>
        <rFont val="Times New Roman"/>
        <family val="1"/>
        <charset val="162"/>
      </rPr>
      <t>2 Adet 1000 kVa Trafo, Şalt Üniteleri, OG ve AG Panoları, ve Sayılamayan Sair Unsurları
• Kompanzasyon Panosu, Diğer Tali Panolar, Reaktif Güç Üniteleri, MCC Panoları, Şönt Reaktör Panosu ve Reaktörleri
• Tüm Yerleşke Bünyesinde Bulunan Topraklama Sistemi,
• Aydınlatma Sistemi ve Aksesuarları 
• Paratoner ve Tesisatı
• Tüm Kablolama İle Sayılamayan Donanım ve Aksesuarlar Dahil Olmak Üzere Komple Elektrik Güç Tesisatı Üzerine</t>
    </r>
  </si>
  <si>
    <t>YS-AAF-21</t>
  </si>
  <si>
    <r>
      <t xml:space="preserve">Yangın Söndürme Suyu, Saha Sulama -Toz Önleme Sistemi ; 2021 Yılı İmali
</t>
    </r>
    <r>
      <rPr>
        <sz val="9"/>
        <color rgb="FF000000"/>
        <rFont val="Times New Roman"/>
        <family val="1"/>
        <charset val="162"/>
      </rPr>
      <t xml:space="preserve">• Teknopom Montajlı,  45 kW+SBT-V 90/9 3 kW, 100 lt/16 Bar,
2 Adet Yangın Suyu Pompası, Dikey Motorlu, 1,1 kW, 
Standart Marka, TP:ECO SNT 65-250 Tip,  Yatay Tek Motorlu, P:45 kW, Q:100 m3/h, H:90 m, D:256 mm, n:2950 rpm, S/N:2120526- 2120529 
• 1 Adet Jokey Pompa
• 1 Adet Genleşme Tankı, Standart Marka
• Tüm Saha Genelinde Konuşlanmış Saha Sulama Hidrofor ve Pompa Sistemleri
• Tesisatı, Modüler Tip Çelik Su Depoları, Yeraltı Hatları, Sprinkler Sistemi, Yangın Dolapları, Saha Hidrantları Dahil Sayılamayan Sair Unsurları ile Komple Tüm Saha Yangın Söndürme Suyu, Saha Sulama -Toz Önleme Sistemi Üzerine </t>
    </r>
  </si>
  <si>
    <t>YS-AAF-22</t>
  </si>
  <si>
    <r>
      <t>Listede Sayılamayanlar ;</t>
    </r>
    <r>
      <rPr>
        <sz val="9"/>
        <color rgb="FF000000"/>
        <rFont val="Times New Roman"/>
        <family val="1"/>
        <charset val="162"/>
      </rPr>
      <t>Tüm Yerleşke Dahilinde Bulunan ve Bulunabilecek Olan Listede Sayılamayan, Yeni Alınan-Alınacak Olan Makine ve Tesisatlar, Avadanlıklar, Yardımcı</t>
    </r>
    <r>
      <rPr>
        <b/>
        <sz val="9"/>
        <color rgb="FF000000"/>
        <rFont val="Times New Roman"/>
        <family val="1"/>
        <charset val="162"/>
      </rPr>
      <t xml:space="preserve"> </t>
    </r>
    <r>
      <rPr>
        <sz val="9"/>
        <color rgb="FF000000"/>
        <rFont val="Times New Roman"/>
        <family val="1"/>
        <charset val="162"/>
      </rPr>
      <t>Aksamlar Üzerine</t>
    </r>
  </si>
  <si>
    <t>YS-AAF-23</t>
  </si>
  <si>
    <r>
      <t xml:space="preserve">Demirbaş grubu
</t>
    </r>
    <r>
      <rPr>
        <sz val="9"/>
        <color rgb="FF000000"/>
        <rFont val="Times New Roman"/>
        <family val="1"/>
        <charset val="162"/>
      </rPr>
      <t>İdari Bölümlerde, Teknik Ofislerde, Atölyelerde Bulunan Masa, Sandalye, Koltuk, Etejer, Dolap, Askı, Toplantı Odaları Mobilyaları, Tablolar, Bitkiler, Çöp Kovaları, Çay Makineleri, Su Sebilleri, Beyaz Eşyalar, Telefonlar, Hesap Makineleri, Elektronik Cihaz Listesinde Belirtilenler Dışında Kalan Ofis Makine ve Cihazları Para Kasaları, Ofis Mobilya ve Tefrişatı, Atölye Demirbaşları İle Sair Sayılamayan Benzeri İdari Bölümler ve Atölye Demirbaşı İle Tüm Yerleşke Genelindeki Sayılamayan Demirbaşlar Üzerine</t>
    </r>
  </si>
  <si>
    <t>Emtia</t>
  </si>
  <si>
    <t>YS-AAF-24</t>
  </si>
  <si>
    <t>Bitüm</t>
  </si>
  <si>
    <t>YS-AAF-25</t>
  </si>
  <si>
    <t>Emülsiyon</t>
  </si>
  <si>
    <t>YS-AAF-26</t>
  </si>
  <si>
    <t>Motorin</t>
  </si>
  <si>
    <t>YS-AAF-27</t>
  </si>
  <si>
    <t>Katkı malzemesi TRİNİDAT</t>
  </si>
  <si>
    <t>Kimyasal malzemeler ve katkılar</t>
  </si>
  <si>
    <t>Aydınlı Asfalt Fabrikası Genel Toplam</t>
  </si>
  <si>
    <t>ÜMRANİYE ASFALT FABRİKASI</t>
  </si>
  <si>
    <t>YS-ÜAF-01</t>
  </si>
  <si>
    <t>İdari bina (Yönetim)</t>
  </si>
  <si>
    <t>YS-ÜAF-02</t>
  </si>
  <si>
    <t>Atölye binası</t>
  </si>
  <si>
    <t>YS-ÜAF-03</t>
  </si>
  <si>
    <t>Soğuk asfalt binası</t>
  </si>
  <si>
    <t>YS-ÜAF-04</t>
  </si>
  <si>
    <t>Emülsiyon tesisi binası</t>
  </si>
  <si>
    <t>YS-ÜAF-05</t>
  </si>
  <si>
    <t>Kimyasal depo binası</t>
  </si>
  <si>
    <t>YS-ÜAF-06</t>
  </si>
  <si>
    <r>
      <t xml:space="preserve">Diğer yapılar
</t>
    </r>
    <r>
      <rPr>
        <sz val="9"/>
        <color rgb="FF000000"/>
        <rFont val="Times New Roman"/>
        <family val="1"/>
        <charset val="162"/>
      </rPr>
      <t>• Atık Sahası Yapıları; Çelik konstrüksiyon tehlikeli atık deposu, yaklaşık 50 m2 kapalı alana sahip olup yanında çelik konstrüksiyon yapı tarzında teşkil edilmiş etrafı tel örgülerle çevrili ( üstü kapalı yanları açık yaklaşık 85 m2) tehlikesiz atık deposu mevcuttur.  
• Hurda Alanı Yapısı; Çelik konstrüksiyon, üstü kapalı yanları açık yaklaşık 85 m2
• Kova Asfalt Paketleme Tesisi Yapısı; Çelik konstrüksiyon, yaklaşık 150 m2 kapalı alana sahip
• Yağ Deposu Yapısı; Çelik konstrüksiyon
• Jeneratör Odası: Yığma kagir tek katlı yapının çatısı çelik Kutu profil + tek kat çimento esaslı oluklu levha şeklinde olup kapısı demir doğramadır. Yaklaşık 60 m2 kapalı alana sahip yapı
• Kızgın Yağ Kazanı Binası: Tam kagir çelik konstrüksiyon tek katlı yapının cephesi ve çatısı tek kat trapez saçkaplı olup transfer binasının çatısı oluklu levha kaplıdır. Yaklaşık 100 m2 kapalı alana sahip yapı
• Şoför Odaları; Yaklaşık 60’ar m2 kapalı alana sahip konteyner tarzındaki iki yapı.
• Kompresör Odası: Yığma kagir tek katlı yapının çatısı çelik Kutu profil + tek kat çimento esaslı oluklu levha şeklinde olup kapısı demir doğramadır. Yaklaşık 30 m2 kapalı alana sahip yapı
• Basit Yapılar:  Tek katlı tam kagir 15 m2 bekçi binası ile çelik konteyner olarak teşkil edilmiş kantar binası, hidrfor-kompresör yapıları, kumanda odaları, konteynerlerden müteşekkil  basit yapılar.
• Sayılamayan Sair Yapılar; Yukarıda sayılanlar dışında kalan sair yapılar üzerine</t>
    </r>
  </si>
  <si>
    <t>YS-ÜAF-07</t>
  </si>
  <si>
    <r>
      <t xml:space="preserve">Çevre yapıları
</t>
    </r>
    <r>
      <rPr>
        <sz val="9"/>
        <color rgb="FF000000"/>
        <rFont val="Times New Roman"/>
        <family val="1"/>
        <charset val="162"/>
      </rPr>
      <t>Giriş kapısı ve elektronik bariyeri, soğuk agrega silo rampaları, tank havuzları, yürüme ve araç yolları, saha aydınlatması,  atık alanları ve yapıları, çevre duvar ve çitleri, yürüme ve araç yolları, saha aydınlatması, modüler sistem su depoları betonarme kaidesi tretuarlar, bordürler, bayrak direkleri, tanıtım yazı ve levhaları, sayılamayan sair yapılar ve saha düzenlemesi unsurları ile komple çevre yapıları ve çevre düzenlemesi üzerine</t>
    </r>
  </si>
  <si>
    <t>YS-ÜAF-08</t>
  </si>
  <si>
    <r>
      <t xml:space="preserve">Emak Asfalt Plenti 240 Ton/Saat ; 2012 Yılı İmali, Simge/ECO 3000-240 TH Tip
</t>
    </r>
    <r>
      <rPr>
        <sz val="9"/>
        <color rgb="FF000000"/>
        <rFont val="Times New Roman"/>
        <family val="1"/>
        <charset val="162"/>
      </rPr>
      <t>• Filtre Ünitesi
• Elektrik ve Elektronik Sistemi, Güç Panoları
• Kumanda Kabinleri ve Otomasyon Sistemi
• Filler Silo Tankları
• 1 Adet Fuel Oil Tankı, 50 Tonluk Yatay Silindirik Tank
• Geri dönüşüm Sistemi
• Sayılamayan Sair Tamamlayıcı Unsurları, Tüm Tesisat, Aksesuar ve Donanımı İle Birlikte Komple Emak Asfalt Plenti Üzerine</t>
    </r>
  </si>
  <si>
    <t>YS-ÜAF-09</t>
  </si>
  <si>
    <r>
      <t xml:space="preserve">Marini Asfalt Plenti 150 Ton/Saat ; 1986 Yılı İmali
</t>
    </r>
    <r>
      <rPr>
        <sz val="9"/>
        <color rgb="FF000000"/>
        <rFont val="Times New Roman"/>
        <family val="1"/>
        <charset val="162"/>
      </rPr>
      <t>• Filtre Ünitesi
• Elektrik ve Elektronik Sistemi, Güç Panoları
• Kumanda Kabinleri ve Otomasyon Sistemi
• Sayılamayan Sair Tamamlayıcı Unsurları, Tüm Tesisat, Aksesuar ve Donanımı İle Birlikte Komple Marini Asfalt Plenti Üzerine</t>
    </r>
  </si>
  <si>
    <t>YS-ÜAF-10</t>
  </si>
  <si>
    <r>
      <t xml:space="preserve">Ammann Asfalt Plenti 85 Ton/Saat ; 1974 Yılı İmali
</t>
    </r>
    <r>
      <rPr>
        <sz val="9"/>
        <color rgb="FF000000"/>
        <rFont val="Times New Roman"/>
        <family val="1"/>
        <charset val="162"/>
      </rPr>
      <t>• Filtre Ünitesi
• Elektrik ve Elektronik Sistemi, Güç Panoları
• Kumanda Kabinleri ve Otomasyon Sistemi
• Sayılamayan Sair Tamamlayıcı Unsurları, Tüm Tesisat, Aksesuar ve Donanımı İle Birlikte Komple Ammann Asfalt Plenti Üzerine</t>
    </r>
  </si>
  <si>
    <t>YS-ÜAF-11</t>
  </si>
  <si>
    <r>
      <t xml:space="preserve">Emülsiyon Asfalt Plenti 25 Ton/Saat ; 2017 Yılı İmali
</t>
    </r>
    <r>
      <rPr>
        <sz val="9"/>
        <color rgb="FF000000"/>
        <rFont val="Times New Roman"/>
        <family val="1"/>
        <charset val="162"/>
      </rPr>
      <t>• Elektrik ve Elektronik Sistemi, Güç Panoları
• Kumanda Kabinleri ve Otomasyon Sistemi
• Sayılamayan Sair Tamamlayıcı Unsurları, Tüm Tesisat, Aksesuar ve Donanımı İle Birlikte Komple Emülsiyon Asfalt Plenti Üzerine</t>
    </r>
  </si>
  <si>
    <t>YS-ÜAF-12</t>
  </si>
  <si>
    <r>
      <t>Tanklar</t>
    </r>
    <r>
      <rPr>
        <sz val="9"/>
        <color rgb="FF000000"/>
        <rFont val="Times New Roman"/>
        <family val="1"/>
        <charset val="162"/>
      </rPr>
      <t>( bitüm tankları ve benzeri tanklar)</t>
    </r>
    <r>
      <rPr>
        <b/>
        <sz val="9"/>
        <color rgb="FF000000"/>
        <rFont val="Times New Roman"/>
        <family val="1"/>
        <charset val="162"/>
      </rPr>
      <t xml:space="preserve">
</t>
    </r>
    <r>
      <rPr>
        <sz val="9"/>
        <color rgb="FF000000"/>
        <rFont val="Times New Roman"/>
        <family val="1"/>
        <charset val="162"/>
      </rPr>
      <t>• 1 Adet Bitüm Tankı, 2000 Ton, Dikey Silindirik Tank
• 1 Adet Yeraltı Tankı, 90 Tonluk Yatay Silindirik Tank
• 2 Adet Bitüm Servis Kazanı, 60 Tonluk Yatay Silindirik Tank, Marini Marka
• 1 Adet Servis Tankı, 25 Tonluk Yatay Silindirik Tank
• 6 Adet Emülsiyon Plenti Stok Tankı, 40 Tonluk Dikey Silindirik Tank, Ammann Marka
• 1 Adet Emülsiyon Plenti Bitiüm Tankı, 90 Tonluk Yatay Silindirik Tank
• 1 Adet Emülsiyon Plenti Su Tankı, 90 Tonluk Yatay Silindirik Tank
• 2 Adet Emak Bitüm Servis Tankı, 70 Ton, Dikey Silindirik Tank
• 1 Adet Sulama Tankı, 90 Tonluk Yatay Silindirik Tank
• 1 Adet Mazot Tankı, 50 Ton
• 1 Adet İçme Suyu Tankı, 4 Tonluk Dikey Silindirik Paslanmaz Tank
• 1 Adet Kullanma Suyu Tankı, 20 Tonluk Yatay Silindirik Paslanmaz Tank
• 3 Adet Çevre Sulama Suyu Tankı, 60 Tonluk 
• 1 Adet Fuel Oil Tankı, 50 Tonluk Yatay Silindirik Tank (Isıtıcısı, Pompası vs. Donanımı İle)
• Tüm Tesisatı ve Donanımları İle Kompl Tanklar Üzerine</t>
    </r>
  </si>
  <si>
    <t>YS-ÜAF-13</t>
  </si>
  <si>
    <r>
      <t xml:space="preserve">Boru hatları ve pompalar
</t>
    </r>
    <r>
      <rPr>
        <sz val="9"/>
        <color rgb="FF000000"/>
        <rFont val="Times New Roman"/>
        <family val="1"/>
        <charset val="162"/>
      </rPr>
      <t>• Tüm Tesisatı ve Donanımı İle Komple</t>
    </r>
  </si>
  <si>
    <t>YS-ÜAF-14</t>
  </si>
  <si>
    <t>YS-ÜAF-15</t>
  </si>
  <si>
    <r>
      <t xml:space="preserve">Kompresörler
</t>
    </r>
    <r>
      <rPr>
        <sz val="9"/>
        <color rgb="FF000000"/>
        <rFont val="Times New Roman"/>
        <family val="1"/>
        <charset val="162"/>
      </rPr>
      <t>1 Adet Komsan Marka, VEK20 Tip
•1 Adet Atlas Copco Marka, GA37FF Tip,
•1 Adet Atlas Copco Marka, GA22FF Tip, 
•Tüm Yerleşke Geneli Dağıtım Tesisatı ve Donanımı İle Komple</t>
    </r>
  </si>
  <si>
    <t>YS-ÜAF-16</t>
  </si>
  <si>
    <r>
      <t xml:space="preserve">Jeneratörler
</t>
    </r>
    <r>
      <rPr>
        <sz val="9"/>
        <color rgb="FF000000"/>
        <rFont val="Times New Roman"/>
        <family val="1"/>
        <charset val="162"/>
      </rPr>
      <t>• 1 Adet Aksa Marka, 706 Kva, Seri No:25226113, 1997 Yılı Jeneratör 
• 1 Adet Stamford Marka, 47 Kva 1985 Yılı Jeneratör 
• Günlük Yakıt Tankı, Akü Sarj Redresörleri ve Tüm Donanımı, Tesisatı İle Birlikte Komple</t>
    </r>
  </si>
  <si>
    <t>YS-ÜAF-17</t>
  </si>
  <si>
    <r>
      <t xml:space="preserve">Elektronik Kantarlar
</t>
    </r>
    <r>
      <rPr>
        <sz val="9"/>
        <color rgb="FF000000"/>
        <rFont val="Times New Roman"/>
        <family val="1"/>
        <charset val="162"/>
      </rPr>
      <t>• 2 Adet, Esit Marka, 80 ve 100 Ton Kapasiteli
• Kumanda Paneli, Mekanik ve Elektronik Kısımları İle Komple</t>
    </r>
  </si>
  <si>
    <t>YS-ÜAF-18</t>
  </si>
  <si>
    <r>
      <t xml:space="preserve">Laboratuar malzeme, alet ve makineleri 
</t>
    </r>
    <r>
      <rPr>
        <sz val="9"/>
        <color rgb="FF000000"/>
        <rFont val="Times New Roman"/>
        <family val="1"/>
        <charset val="162"/>
      </rPr>
      <t>Ölçüm Aletleri, Etüvler ve Tüm Ekipman ve Donanımı İle Komple Laboratuvar Muhteviyatı Üzerine</t>
    </r>
  </si>
  <si>
    <t>YS-ÜAF-19</t>
  </si>
  <si>
    <r>
      <t xml:space="preserve">Doğalgaz tesisatı
</t>
    </r>
    <r>
      <rPr>
        <sz val="9"/>
        <color rgb="FF000000"/>
        <rFont val="Times New Roman"/>
        <family val="1"/>
        <charset val="162"/>
      </rPr>
      <t>4.000 m3/h ve 2.000 m3/h Kapasiteli Doğalgaz Tesisatı Üzerine, Tüm Yardımcı Ekipman ve Aksesuarı İle Komple</t>
    </r>
  </si>
  <si>
    <t>YS-ÜAF-20</t>
  </si>
  <si>
    <r>
      <t xml:space="preserve">Sair Basınçlı su tesisatı
</t>
    </r>
    <r>
      <rPr>
        <sz val="9"/>
        <color rgb="FF000000"/>
        <rFont val="Times New Roman"/>
        <family val="1"/>
        <charset val="162"/>
      </rPr>
      <t>2 Adet ETNA 2HF KO 15/4-22 HYRDOKON, 2021 Yılı İmali, 50 mSS, 2x10-15,  m3/h Kapasiteli, S/N2HFK015T0081-82, WATES Marka 100 Lt Kapasiteli Genleşme Tankı, Tesisatı İle Komple 
•2 Adet Kerim/KRM-HP Hidrofor, 2x7,5 kW Dikey Tip Pompalı, Seri No:76482, 2013 Yılı İmali
•1 Adet Genleşme Tankı, Standart Marka
•1 Adet Saha Sulama Hidroforu
•1 Adet Genleşme Tankı, Hidrojet Marka</t>
    </r>
  </si>
  <si>
    <t>YS-ÜAF-21</t>
  </si>
  <si>
    <r>
      <t xml:space="preserve">Yangın Söndürme Suyu, Saha Sulama -Toz Önleme Sistemi ; 2021 Yılı İmali
</t>
    </r>
    <r>
      <rPr>
        <sz val="9"/>
        <color rgb="FF000000"/>
        <rFont val="Times New Roman"/>
        <family val="1"/>
        <charset val="162"/>
      </rPr>
      <t>• Teknopom Montajlı,  45 kW+SBT-V 90/9 3 kW, 100 lt/16 Bar,
2 Adet Yangın Suyu Pompası, Dikey Motorlu, 1,1 kW, 
Standart Marka, TP:ECO SNT 65-250 Tip,  Yatay Tek Motorlu, P:45 kW, Q:100 m3/h, H:90 m, D:256 mm, n:2950 rpm, S/N:2120526- 2120529 
• 1 Adet Jokey Pompa
• 1 Adet Genleşme Tankı, Standart Marka
• Tüm Saha Genelinde Konuşlanmış Saha Sulama Hidrofor ve Pompa Sistemleri
• Tesisatı, Modüler Tip Çelik Su Depoları, Yeraltı Hatları, Sprinkler Sistemi, Yangın Dolapları, Saha Hidrantları Dahil Sayılamayan Sair Unsurları ile Komple Tüm Saha Yangın Söndürme Suyu, Saha Sulama -Toz Önleme Sistemi Üzerine</t>
    </r>
  </si>
  <si>
    <t>YS-ÜAF-22</t>
  </si>
  <si>
    <t>YS-ÜAF-23</t>
  </si>
  <si>
    <r>
      <t xml:space="preserve">Kova Asfalt Paketleme Tesisi
</t>
    </r>
    <r>
      <rPr>
        <sz val="9"/>
        <color rgb="FF000000"/>
        <rFont val="Times New Roman"/>
        <family val="1"/>
        <charset val="162"/>
      </rPr>
      <t>3 t/h, Esit Marka, 2012 Yılı İmali, Activent Marka Havalandırma Sistemi, Fornax Marka Doğalgazlı Sıcak Hava Üreteçleri, Tüm Yardımcı Ekipmanları İle Komple</t>
    </r>
  </si>
  <si>
    <t>YS-ÜAF-24</t>
  </si>
  <si>
    <r>
      <t xml:space="preserve">Elektrik Güç Tesisatı 
</t>
    </r>
    <r>
      <rPr>
        <sz val="9"/>
        <color rgb="FF000000"/>
        <rFont val="Times New Roman"/>
        <family val="1"/>
        <charset val="162"/>
      </rPr>
      <t>•1 Adet 1600 kVa Trafo, Şalt Üniteleri, OG ve AG Panoları, ve Sayılamayan Sair Unsurları
•Kompanzasyon Panosu, Diğer Tali Panolar, Reaktif Güç Üniteleri, MCC Panoları, Şönt Reaktör Panosu ve Reaktörleri
•Tüm Yerleşke Bünyesinde Bulunan Topraklama Sistemi,
•Aydınlatma Sistemi ve Aksesuarları 
•Paratoner ve Tesisatı
•Tüm Kablolama İle Sayılamayan Donanım ve Aksesuarlar Dahil Olmak Üzere Komple Elektrik Güç Tesisatı Üzerine</t>
    </r>
  </si>
  <si>
    <t>YS-ÜAF-25</t>
  </si>
  <si>
    <t>YS-ÜAF-26</t>
  </si>
  <si>
    <t>YS-ÜAF-27</t>
  </si>
  <si>
    <t>YS-ÜAF-28</t>
  </si>
  <si>
    <t>YS-ÜAF-29</t>
  </si>
  <si>
    <t>YS-ÜAF-30</t>
  </si>
  <si>
    <t>Ümraniye Asfalt Fabrikası Genel Toplam</t>
  </si>
  <si>
    <t>HABİBLER ASFALT FABRİKASI</t>
  </si>
  <si>
    <t>YS-HAF-01</t>
  </si>
  <si>
    <t>YS-HAF-02</t>
  </si>
  <si>
    <t>Sosyal bina</t>
  </si>
  <si>
    <t>YS-HAF-03</t>
  </si>
  <si>
    <t>Depo binası</t>
  </si>
  <si>
    <t>YS-HAF-04</t>
  </si>
  <si>
    <t>YS-HAF-05</t>
  </si>
  <si>
    <t>Modifiye binası</t>
  </si>
  <si>
    <t>YS-HAF-06</t>
  </si>
  <si>
    <r>
      <t xml:space="preserve">Diğer yapılar
</t>
    </r>
    <r>
      <rPr>
        <sz val="9"/>
        <color rgb="FF000000"/>
        <rFont val="Times New Roman"/>
        <family val="1"/>
        <charset val="162"/>
      </rPr>
      <t>•Atık Sahası Yapıları; Çelik konstrüksiyon tehlikeli atık deposu, yaklaşık 50 m2 kapalı alana sahip olup yanında çelik konstrüksiyon yapı tarzında teşkil edilmiş etrafı tel örgülerle çevrili ( üstü kapalı yanları açık yaklaşık 85 m2) tehlikesiz atık deposu mevcuttur.  
•Hurda Alanı Yapısı; Çelik konstrüksiyon, üstü kapalı yanları açık yaklaşık 85 m2
•Jeneratör Binası : Yığma kagir tek katlı yapının çatısı çelik konstrüksiyon + tek kat trapez saç şeklinde olup kapısı demir doğramadır. Yaklaşık 64 m2 kapalı alana sahip yapı
•Trafo-Transfer Binası: Tam kagir tek katlı yapının çatısı kiremit kaplı olup transfer binasının çatısı oluklu levha kaplıdır. Yaklaşık 40 m2 kapalı alana sahip yapı
•Katkı Maddesi Deposu: Çelik konstrüksiyon yapı tarzında 7 aks-6 ara tek katlı olarak teşkil edilmiş yapının cephesi ve çatısı tek kat trapez saç kaplı olup ön cephesi açıktır. Yaklaşık 430 m2 kapalı alana sahip yapı
•Basit Yapılar:  Tek katlı tam kagir bekçi binası ile çelik konteyner olarak teşkil edilmiş kantar binası, hidrofor-kompresör yapıları, çelik konstrüksiyon, çatısı tek kat trapez saç kaplı, cephesi kafes tel ile örtülü yaklaşık 54 m2 kapalı alana sahip atık sundurması, kimyasal malzeme deposu 100 m2, atık deposu 150 m2,  çelik konstrüksiyon, çatısı ve cephesi tek kat trapez saç kaplı, yaklaşık 36 m2 kapalı alana sahip motoryağı deposu gibi basit yapılar</t>
    </r>
  </si>
  <si>
    <t>YS-HAF-07</t>
  </si>
  <si>
    <r>
      <t xml:space="preserve">Çevre yapıları
</t>
    </r>
    <r>
      <rPr>
        <sz val="9"/>
        <color rgb="FF000000"/>
        <rFont val="Times New Roman"/>
        <family val="1"/>
        <charset val="162"/>
      </rPr>
      <t>Giriş kapısı ve elektronik bariyeri, basketbol sahası ve toplanma alanı, soğuk agrega silo rampaları, tank havuzları, yürüme ve araç yolları, saha aydınlatması, atık alanları ve yapıları, çevre duvar ve çitleri, yürüme ve araç yolları, saha aydınlatması, modüler sistem su depoları betonarme kaidesi, tretuarlar, bordürler, bayrak direkleri, tanıtım yazı ve levhaları, sayılamayan sair yapılar ve saha düzenlemesi unsurları ile komple çevre yapıları ve çevre düzenlemesi üzerine</t>
    </r>
  </si>
  <si>
    <t>YS-HAF-08</t>
  </si>
  <si>
    <r>
      <t xml:space="preserve">Asfalt Plenti 240 Ton/Saat ; 2012 Yılı İmali, Benninghoven/ECO 3000-240 TH Tip
</t>
    </r>
    <r>
      <rPr>
        <sz val="9"/>
        <color rgb="FF000000"/>
        <rFont val="Times New Roman"/>
        <family val="1"/>
        <charset val="162"/>
      </rPr>
      <t>• Filtre Ünitesi
• Elektrik ve Elektronik Sistemi, Güç Panoları
• Kumanda Kabinleri ve Otomasyon Sistemi
• Mastik Ünite
• Geri dönüşüm Ünitesi
• Ana Kule ve Müştemilatı
• Sayılamayan Sair Tamamlayıcı Unsurları, Tüm Tesisat, Aksesuar ve Donanımı İle Birlikte Komple ECO 3000-240 TH Tip Asfalt Plenti Üzerine</t>
    </r>
  </si>
  <si>
    <t>YS-HAF-09</t>
  </si>
  <si>
    <r>
      <t xml:space="preserve">Asfalt Plenti Simge 260 Ton/Saat ; 2006 Yılı İmali
</t>
    </r>
    <r>
      <rPr>
        <sz val="9"/>
        <color rgb="FF000000"/>
        <rFont val="Times New Roman"/>
        <family val="1"/>
        <charset val="162"/>
      </rPr>
      <t>• Filtre Ünitesi
• Elektrik ve Elektronik Sistemi, Güç Panoları
• Kumanda Kabinleri ve Otomasyon Sistemi
• Filler Silolar
• Geri dönüşüm Ünitesi
• Desarj Sistemi ve Platformu
• Sayılamayan Sair Tamamlayıcı Unsurları, Tüm Tesisat, Aksesuar ve Donanımı İle Birlikte Komple E-Mak Asfalt Plenti Üzerine</t>
    </r>
  </si>
  <si>
    <t>YS-HAF-10</t>
  </si>
  <si>
    <r>
      <t xml:space="preserve">Modifiye Polimer Bitüm Tesisi ; 2017 Yılı İmali, Okur Makine İmali
</t>
    </r>
    <r>
      <rPr>
        <sz val="9"/>
        <color rgb="FF000000"/>
        <rFont val="Times New Roman"/>
        <family val="1"/>
        <charset val="162"/>
      </rPr>
      <t>• Emülsiyon Dozaj Sistemi ve Modifiye Bitiüm Plenti Değirmeni
• Sirkülasyon Tankları 
• Elektrik ve Elektronik Sistemi, Güç Panoları
• Kumanda Kabinleri ve Otomasyon Sistemi
• Sayılamayan Sair Tamamlayıcı Unsurları, Tüm Tesisat, Aksesuar ve Donanımı İle Birlikte Komple Polimer Modifiye Bitüm Tesisi Üzerine</t>
    </r>
  </si>
  <si>
    <t>YS-HAF-11</t>
  </si>
  <si>
    <r>
      <t xml:space="preserve">Sabit Malzeme Kırıcı 200 Ton/Saat ; 2012 Yılı İmali, Saes Marka
</t>
    </r>
    <r>
      <rPr>
        <sz val="9"/>
        <color rgb="FF000000"/>
        <rFont val="Times New Roman"/>
        <family val="1"/>
        <charset val="162"/>
      </rPr>
      <t>Sayılamayan Sair Tamamlayıcı Unsurları, Tüm Tesisat, Aksesuar ve Donanımı İle Birlikte Komple Sabit Malzeme Kırıcı 200 Ton/Saat Üzerine</t>
    </r>
  </si>
  <si>
    <t>YS-HAF-12</t>
  </si>
  <si>
    <r>
      <t xml:space="preserve">Plent-Mix Plenti, Okur, 400 Ton/Saat ; 2012 Yılı İmali
</t>
    </r>
    <r>
      <rPr>
        <sz val="9"/>
        <color rgb="FF000000"/>
        <rFont val="Times New Roman"/>
        <family val="1"/>
        <charset val="162"/>
      </rPr>
      <t>Sayılamayan Sair Tamamlayıcı Unsurları, Tüm Tesisat, Aksesuar ve Donanımı İle Birlikte Komple Plent-Mix Plenti Üzerine</t>
    </r>
  </si>
  <si>
    <t>YS-HAF-13</t>
  </si>
  <si>
    <r>
      <t xml:space="preserve">Challenger 300 Ton/Saat’lik Plent İçin Agrega Kırma-Eleme Tesisi ve Tüneli; 2006 Yılı İmali, E-Mak Marka
</t>
    </r>
    <r>
      <rPr>
        <sz val="9"/>
        <color rgb="FF000000"/>
        <rFont val="Times New Roman"/>
        <family val="1"/>
        <charset val="162"/>
      </rPr>
      <t>• Elektrik ve Elektronik Sistemi, Güç Panoları
• Kumanda Kabinleri ve Otomasyon Sistemi
• Filler Silolar
• Anakule ve Müştemilatı
• Sayılamayan Sair Tamamlayıcı Unsurları, Tüm Tesisat, Aksesuar ve Donanımı İle Birlikte Komple E-Mak Agrega Kırma-Eleme Tesisi ve Tüneli Üzerine</t>
    </r>
  </si>
  <si>
    <t>YS-HAF-14</t>
  </si>
  <si>
    <t>YS-HAF-15</t>
  </si>
  <si>
    <t>YS-HAF-16</t>
  </si>
  <si>
    <r>
      <t xml:space="preserve">Kızgın yağ kazanları ve tesisatları
</t>
    </r>
    <r>
      <rPr>
        <sz val="9"/>
        <color rgb="FF000000"/>
        <rFont val="Times New Roman"/>
        <family val="1"/>
        <charset val="162"/>
      </rPr>
      <t>• 1 Adet Kızgın Yağ Kazanı, 1.000,00 Kcal/h Kapasiteli, Kalorimak Marka, 2006 Yılı İmali
• 2 Adet Kızgın Yağ Kazanı, 1.500,00 Kcal/h Kapasiteli, Asmaksan Marka, 1995 ve 2009 Yılı İmali
• 1 Adet Kızgın Yağ Kazanı, 1.000,00 Kcal/h Kapasiteli, Bafalt Marka, 2012 Yılı İmali
• 1 Adet Kızgın Yağ Kazanı, 2.000,00 Kcal/h Kapasiteli, Erensan Marka, 2016 Yılı İmali
• 5 Adet Brülör
• Pompalar, Vanalar, Genleşme Tankları, Tüm Tesisatı ve Donanımları İle Kızgın Yağ Kazanları Üzerine</t>
    </r>
  </si>
  <si>
    <t>YS-HAF-17</t>
  </si>
  <si>
    <t>YS-HAF-18</t>
  </si>
  <si>
    <r>
      <t xml:space="preserve">Jeneratörler (2 adet) 1100 KVA
</t>
    </r>
    <r>
      <rPr>
        <sz val="9"/>
        <color rgb="FF000000"/>
        <rFont val="Times New Roman"/>
        <family val="1"/>
        <charset val="162"/>
      </rPr>
      <t>• 1 Adet Cat Marka, 1.100 kVa 2000 Yılı Jeneratör 
• 1 Adet Çukurova Marka, 100 P Tip 1.100 kVa 2006 Yılı Jeneratör 
• Günlük Yakıt Tankı, Akü Sarj Redresörleri ve Tüm Donanımı, Tesisatı İle Birlikte Komple</t>
    </r>
  </si>
  <si>
    <t>YS-HAF-19</t>
  </si>
  <si>
    <r>
      <t xml:space="preserve">Elektronik kantarlar
</t>
    </r>
    <r>
      <rPr>
        <sz val="9"/>
        <color rgb="FF000000"/>
        <rFont val="Times New Roman"/>
        <family val="1"/>
        <charset val="162"/>
      </rPr>
      <t>• 2 Adet, Esit ve Tamçeki Marka, 80 ve 100 Ton Kapasiteli
• Kumanda Paneli, Mekanik ve Elektronik Kısımları İle Komple</t>
    </r>
  </si>
  <si>
    <t>YS-HAF-20</t>
  </si>
  <si>
    <r>
      <t xml:space="preserve">Laboratuvar malzeme, alet ve makineleri
</t>
    </r>
    <r>
      <rPr>
        <sz val="9"/>
        <color rgb="FF000000"/>
        <rFont val="Times New Roman"/>
        <family val="1"/>
        <charset val="162"/>
      </rPr>
      <t>Ölçüm Aletleri, Etüvler ve Tüm Ekipman ve Donanımı İle Komple 2017-2018 Yıllarında Yenilenmiş Laboratuvar Muhteviyatı Üzerine</t>
    </r>
  </si>
  <si>
    <t>YS-HAF-21</t>
  </si>
  <si>
    <r>
      <t xml:space="preserve">Doğalgaz tesisatı, 7.000 metreküp/saat, 2.000 metreküp/saat (2 adet)
</t>
    </r>
    <r>
      <rPr>
        <sz val="9"/>
        <color rgb="FF000000"/>
        <rFont val="Times New Roman"/>
        <family val="1"/>
        <charset val="162"/>
      </rPr>
      <t>7.000 m3/h ve 2.000 m3/h Kapasiteli Doğalgaz Tesisatı Üzerine, Tüm Yardımcı Ekipman ve Aksesuarı İle Komple</t>
    </r>
  </si>
  <si>
    <t>YS-HAF-22</t>
  </si>
  <si>
    <r>
      <t xml:space="preserve">Basınçlı su tesisatı
</t>
    </r>
    <r>
      <rPr>
        <sz val="9"/>
        <color rgb="FF000000"/>
        <rFont val="Times New Roman"/>
        <family val="1"/>
        <charset val="162"/>
      </rPr>
      <t>• 2 Adet Kullanım Suyu Hidroforu
• 1 Adet Standart Marka Pompa Seti, 2xSBTV 100/4
• 1 Adet Saha Sulama Hidroforu
• 2 Adet 2 kw Pompa (Genleşme Tankları İçin)
• 2 Adet Dikey Tip Genleşme Tankı 
• 2 Adet Yangın Su Hidroforu, Standart Marka, 2xSBTV 100/5</t>
    </r>
  </si>
  <si>
    <t>YS-HAF-23</t>
  </si>
  <si>
    <t>YS-HAF-24</t>
  </si>
  <si>
    <t>YS-HAF-25</t>
  </si>
  <si>
    <r>
      <t xml:space="preserve">Elektrik Güç Tesisatları
</t>
    </r>
    <r>
      <rPr>
        <sz val="9"/>
        <color rgb="FF000000"/>
        <rFont val="Times New Roman"/>
        <family val="1"/>
        <charset val="162"/>
      </rPr>
      <t>• 1 Adet 1000 kVa Trafo, Şalt Üniteleri, OG ve AG Panoları, ve Sayılamayan Sair Unsurları
• 1 Adet 2000 kVa Trafo, Şalt Üniteleri, OG ve AG Panoları, ve Sayılamayan Sair Unsurları
• Kompanzasyon Panosu, Diğer Tali Panolar, Reaktif Güç Üniteleri, MCC Panoları, Şönt Reaktör Panosu ve Reaktörleri
• Tüm Yerleşke Bünyesinde Bulunan Topraklama Sistemi,
• Aydınlatma Sistemi ve Aksesuarları 
• Paratoner ve Tesisatı
• Tüm Kablolama İle Sayılamayan Donanım ve Aksesuarlar Dahil Olmak Üzere Komple Elektrik Güç Tesisatı Üzerine</t>
    </r>
  </si>
  <si>
    <t>YS-HAF-26</t>
  </si>
  <si>
    <t>YS-HAF-27</t>
  </si>
  <si>
    <r>
      <t xml:space="preserve">Demirbaş grubu
</t>
    </r>
    <r>
      <rPr>
        <sz val="9"/>
        <color rgb="FF000000"/>
        <rFont val="Times New Roman"/>
        <family val="1"/>
        <charset val="162"/>
      </rPr>
      <t>İdari Bölümlerde, Teknik Ofislerde, Atölyelerde  Bulunan Atölye Demirbaşları ve Muhteviyatı, Yedek Parça Depo Binası Muhteviyatı, Katkı ve Hammadde Deposu Muhteviyatı, Masa, Sandalye, Koltuk, Etejer, Dolap, Askı, Toplantı Odaları Mobilyaları, Tablolar, Bitkiler, Çöp Kovaları, Çay Makineleri, Su Sebilleri, Beyaz Eşyalar, Telefonlar, Hesap Makineleri, Elektronik Cihaz Listesinde Belirtilenler Dışında Kalan Ofis Makine ve Cihazları Para Kasaları, Ofisi Mobilya ve Tefrişatı, Atölye Demirbaşları İle Sair Sayılamayan Benzeri İdari Bölümler ve Atölye Demirbaşı İle Tüm Yerleşke Genelindeki Sayılamayan Demirbaşlar Üzerine</t>
    </r>
  </si>
  <si>
    <t>YS-HAF-28</t>
  </si>
  <si>
    <t>YS-HAF-29</t>
  </si>
  <si>
    <t xml:space="preserve">Emülsiyon </t>
  </si>
  <si>
    <t>YS-HAF-30</t>
  </si>
  <si>
    <t>YS-HAF-31</t>
  </si>
  <si>
    <t>YS-HAF-32</t>
  </si>
  <si>
    <t>YS-HAF-33</t>
  </si>
  <si>
    <t>Kimyasal malzemeler ve diğer katkılar</t>
  </si>
  <si>
    <t>Habibler Asfalt Fabrikası Genel Toplam</t>
  </si>
  <si>
    <t>MAHMUTBEY ASFALT FABRİKASI</t>
  </si>
  <si>
    <t>YS-MAF-01</t>
  </si>
  <si>
    <t>YS-MAF-02</t>
  </si>
  <si>
    <t>YS-MAF-03</t>
  </si>
  <si>
    <t>İşçi Lokali Binası (Eski yemekhane binası)</t>
  </si>
  <si>
    <t>YS-MAF-04</t>
  </si>
  <si>
    <t>Prefabrik Yapı (Kuzey Cebeciden gelen)</t>
  </si>
  <si>
    <t>YS-MAF-05</t>
  </si>
  <si>
    <r>
      <t xml:space="preserve">Diğer yapılar
</t>
    </r>
    <r>
      <rPr>
        <sz val="9"/>
        <color rgb="FF000000"/>
        <rFont val="Times New Roman"/>
        <family val="1"/>
        <charset val="162"/>
      </rPr>
      <t xml:space="preserve">• Jeneratör Binası: Tam kagir betonarme karkas tek katlı, yaklaşık 30 m2 kapalı alana sahip yapı
• Diğer Yapılar:  Hidrofor-kompresör yapıları, kantar odası vb. yapılardan müteşekkil diğer yapılar. 
• Atık Sahası Yapıları; Çelik konstrüksiyon tehlikeli atık deposu, yaklaşık 50 m2 kapalı alana sahip olup yanında çelik konstrüksiyon yapı tarzında teşkil edilmiş etrafı tel örgülerle çevrili ( üstü kapalı yanları açık yaklaşık 85 m2) tehlikesiz atık deposu mevcuttur.  </t>
    </r>
  </si>
  <si>
    <t>YS-MAF-06</t>
  </si>
  <si>
    <r>
      <t xml:space="preserve">Çevre yapıları
</t>
    </r>
    <r>
      <rPr>
        <sz val="9"/>
        <color rgb="FF000000"/>
        <rFont val="Times New Roman"/>
        <family val="1"/>
        <charset val="162"/>
      </rPr>
      <t>Giriş kapısı ve elektronik bariyeri, basketbol sahası (toplanma alanı) soğuk agrega silo rampaları, tank havuzları, atık alanları ve yapıları, çevre duvar ve çitleri, yürüme ve araç yolları, saha aydınlatması, modüler sistem su depoları betonarme kaidesi, tretuarlar, bordürler, bayrak direkleri, tanıtım yazı ve levhaları, sayılamayan sair yapılar ve saha düzenlemesi unsurları ile komple çevre yapıları ve çevre düzenlemesi üzerine</t>
    </r>
  </si>
  <si>
    <t>YS-MAF-07</t>
  </si>
  <si>
    <t>YS-MAF-08</t>
  </si>
  <si>
    <t>YS-MAF-09</t>
  </si>
  <si>
    <r>
      <t xml:space="preserve">Kızgın yağ kazanları ve Tesisatları
</t>
    </r>
    <r>
      <rPr>
        <sz val="9"/>
        <color rgb="FF000000"/>
        <rFont val="Times New Roman"/>
        <family val="1"/>
        <charset val="162"/>
      </rPr>
      <t>• 1 Adet Kazan (Amman Plenti İçin), 1.000.000 Kcal/h Kapasiteli, 4-8,67 Bar, Teknomak Marka, Heat ILK-1000 Model, S/N 10M-07-774, 2022 Yılı İmali
• 1 Adet Brülör
• Pompalar, Vanalar, Genleşme Tankları, Tüm Tesisatı ve Donanımları, Bacası İle Kızgın Yağ Kazanları Üzerine</t>
    </r>
  </si>
  <si>
    <t>YS-MAF-10</t>
  </si>
  <si>
    <r>
      <t xml:space="preserve">Basınçlı Hava Tesisatı
</t>
    </r>
    <r>
      <rPr>
        <sz val="9"/>
        <color rgb="FF000000"/>
        <rFont val="Times New Roman"/>
        <family val="1"/>
        <charset val="162"/>
      </rPr>
      <t>• 1 Adet Vidalı Kompresör, Atlas Copco Marka, GA18PLUS Tip, Pmax: 9,8 Bar-142 psi-098 MPa, Qv: 45,3 l/s-96 cfm-2,72 m3/min, Pmotor:18,5 kW-25 Hp, nmotor:2940 r/mim, Seri No: AP1303568, 2008 Yılı İmali
• 1 Adet Vidalı Kompresör, Atlas Copco Marka, GA15 Tip, 
Pmax: 9,8 Bar-142 psi-098 MPa, Qv: 36,8 l/s-78 cfm-2,21 m3/min, Pmotor:15 kW-20 Hp, nmotor:2940 r/mim, Seri No: AP1291344, 2005 Yılı İmali  
• 1 Adet Hava Tankı, Remas Marka, LD 805 Tip, 10/15 Bar, V:500 lt, Seri No:7502/2.118, 2005 Yılı İmali 
• Kurutucusu, Tesisatı ve Sayılamayan Sair Unsurları İle Komple</t>
    </r>
  </si>
  <si>
    <t>YS-MAF-11</t>
  </si>
  <si>
    <r>
      <t xml:space="preserve">Jeneratörler
</t>
    </r>
    <r>
      <rPr>
        <sz val="9"/>
        <color rgb="FF000000"/>
        <rFont val="Times New Roman"/>
        <family val="1"/>
        <charset val="162"/>
      </rPr>
      <t>• 1 Adet Cummins Marka, 710 kVa
• 1 Adet Aksa Marka, 47 kVa
• Günlük Yakıt Tankı, Akü Sarj Redresörleri ve Tüm Donanımı, Tesisatı İle Birlikte Komple</t>
    </r>
  </si>
  <si>
    <t>YS-MAF-12</t>
  </si>
  <si>
    <t>YS-MAF-13</t>
  </si>
  <si>
    <t>YS-MAF-14</t>
  </si>
  <si>
    <r>
      <t xml:space="preserve">Doğalgaz tesisatı
</t>
    </r>
    <r>
      <rPr>
        <sz val="9"/>
        <color rgb="FF000000"/>
        <rFont val="Times New Roman"/>
        <family val="1"/>
        <charset val="162"/>
      </rPr>
      <t>Doğalgaz Tesisatı Üzerine, Tüm Yardımcı Ekipman ve Aksesuarı İle Komple</t>
    </r>
  </si>
  <si>
    <t>YS-MAF-15</t>
  </si>
  <si>
    <r>
      <t xml:space="preserve">Basınçlı su tesisatı
</t>
    </r>
    <r>
      <rPr>
        <sz val="9"/>
        <color rgb="FF000000"/>
        <rFont val="Times New Roman"/>
        <family val="1"/>
        <charset val="162"/>
      </rPr>
      <t>• 1 Adet Hidrofor (1), Kod No:20-0235-213-2, 2xSBTV 100/5 Tip, Q:2x11 m3/h, P:75-95 mSS, 2 Adet 5,5 kW Dikey Pompa, 100 lt Genleşme Tankı, Standart Pompa Marka, Seri No: 2704142, 2007 Yılı İmali
• 1 Adet Hidrofor (2), Kod No:20-1633-218-1, 1xSKM V 100/5, 50/3 Tip, Q:45 m3/h, P:100-120 mSS, 1 Adet 522 kW Dikey Pompa, 500 lt Genleşme Tankı (2008 Yılı İmali), Standart Pompa Marka, Seri No: 2704154, 2007 Yılı İmali
• 1 Adet Hidrofor (3),Kendinden Tanklı, Yatay Tip Pompalı</t>
    </r>
  </si>
  <si>
    <t>YS-MAF-16</t>
  </si>
  <si>
    <t>YS-MAF-17</t>
  </si>
  <si>
    <t>YS-MAF-18</t>
  </si>
  <si>
    <t>YS-MAF-19</t>
  </si>
  <si>
    <t>YS-MAF-20</t>
  </si>
  <si>
    <r>
      <t xml:space="preserve">Demirbaş grubu
</t>
    </r>
    <r>
      <rPr>
        <sz val="9"/>
        <color rgb="FF000000"/>
        <rFont val="Times New Roman"/>
        <family val="1"/>
        <charset val="162"/>
      </rPr>
      <t>İdari Bölümlerde, Teknik Ofislerde, Atölyelerde Bulunan Masa, Sandalye, Koltuk, Etejer, Dolap, Askı, Toplantı Odaları Mobilyaları, Tablolar, Bitkiler, Çöp Kovaları, Çay Makineleri, Su Sebilleri, Beyaz Eşyalar, Telefonlar, Hesap Makineleri, Elektronik Cihaz Listesinde Belirtilenler Dışında Kalan Ofis Makine ve Cihazları Para Kasaları, Ofis Mobilya ve Tefrişatı, Atölye Demirbaşları İle Sair Sayılamayan Benzeri İdari Bölümler, Yemekhane Demirbaşlar ve Atölye Demirbaşı İle Tüm Yerleşke Genelindeki Sayılamayan Demirbaşlar Üzerine</t>
    </r>
  </si>
  <si>
    <t>YS-MAF-21</t>
  </si>
  <si>
    <t>YS-MAF-22</t>
  </si>
  <si>
    <t>Emisyon</t>
  </si>
  <si>
    <t>YS-MAF-23</t>
  </si>
  <si>
    <r>
      <rPr>
        <b/>
        <sz val="9"/>
        <color rgb="FF000000"/>
        <rFont val="Times New Roman"/>
        <family val="1"/>
        <charset val="162"/>
      </rPr>
      <t>Mahmutbey Fabrikası Genel</t>
    </r>
    <r>
      <rPr>
        <sz val="9"/>
        <color rgb="FF000000"/>
        <rFont val="Times New Roman"/>
        <family val="1"/>
        <charset val="162"/>
      </rPr>
      <t> </t>
    </r>
    <r>
      <rPr>
        <b/>
        <sz val="9"/>
        <color theme="1"/>
        <rFont val="Times New Roman"/>
        <family val="1"/>
        <charset val="162"/>
      </rPr>
      <t>Toplam</t>
    </r>
  </si>
  <si>
    <t>MALTEPE UYGULAMA ŞEFLİĞİ</t>
  </si>
  <si>
    <t>YS-MUŞ-01</t>
  </si>
  <si>
    <t>YS-MUŞ-02</t>
  </si>
  <si>
    <t>İSKİ binası</t>
  </si>
  <si>
    <t>YS-MUŞ-03</t>
  </si>
  <si>
    <t>YS-MUŞ-04</t>
  </si>
  <si>
    <t>Bakım atölyesi binası</t>
  </si>
  <si>
    <t>YS-MUŞ-05</t>
  </si>
  <si>
    <t>Uygulama Binası</t>
  </si>
  <si>
    <t>YS-MUŞ-06</t>
  </si>
  <si>
    <r>
      <t xml:space="preserve">Diğer Yapılar
</t>
    </r>
    <r>
      <rPr>
        <sz val="9"/>
        <color rgb="FF000000"/>
        <rFont val="Times New Roman"/>
        <family val="1"/>
        <charset val="162"/>
      </rPr>
      <t>• Güvenlik Binası : Tam kagir tek katlı yapı.
• Şoför Binası ; Yaklaşık 16 m2 kapalı alana sahip basit tam kagir, çatısı sandviç panel, alçıpan asma tavanlı, zemini karo sermaik kaplı, açık mutfaklı ve oturma bölümlü, pencereleri PVC+çift cam, kalorifer sistemi ile ısıtılan yapı</t>
    </r>
  </si>
  <si>
    <t>YS-MUŞ-07</t>
  </si>
  <si>
    <r>
      <t xml:space="preserve">Çevre yapıları
</t>
    </r>
    <r>
      <rPr>
        <sz val="9"/>
        <color rgb="FF000000"/>
        <rFont val="Times New Roman"/>
        <family val="1"/>
        <charset val="162"/>
      </rPr>
      <t>Giriş kapısı yürüme ve araç yolları, saha aydınlatması,  tretuarlar, bordürler, bayrak direkleri, tanıtım yazı ve levhaları, sayılamayan sair yapılar ve saha düzenlemesi unsurları ile komple çevre yapıları ve çevre düzenlemesi üzerine</t>
    </r>
  </si>
  <si>
    <t>YS-MUŞ-08</t>
  </si>
  <si>
    <r>
      <t xml:space="preserve">Demirbaş grubu
</t>
    </r>
    <r>
      <rPr>
        <sz val="9"/>
        <color rgb="FF000000"/>
        <rFont val="Times New Roman"/>
        <family val="1"/>
        <charset val="162"/>
      </rPr>
      <t>Büro ve Atölye Demirbaşı İle Tüm Yerleşke Genelindeki Sayılamayan Demirbaşlar Üzerine (Kompresör ve Hidrofor Dahil)</t>
    </r>
  </si>
  <si>
    <r>
      <rPr>
        <b/>
        <sz val="9"/>
        <color rgb="FF000000"/>
        <rFont val="Times New Roman"/>
        <family val="1"/>
        <charset val="162"/>
      </rPr>
      <t>Maltepe Uygulama Şefliği Genel </t>
    </r>
    <r>
      <rPr>
        <b/>
        <sz val="9"/>
        <color theme="1"/>
        <rFont val="Times New Roman"/>
        <family val="1"/>
        <charset val="162"/>
      </rPr>
      <t>Toplam</t>
    </r>
  </si>
  <si>
    <t>AVRUPA YAKASI (MAHMUTBEY) UYGULAMA ŞEFLİĞİ</t>
  </si>
  <si>
    <t>YS-AYUŞ-01</t>
  </si>
  <si>
    <t>YS-AYUŞ-02</t>
  </si>
  <si>
    <t>İSKİ Binası</t>
  </si>
  <si>
    <t>YS-AYUŞ-03</t>
  </si>
  <si>
    <t>YS-AYUŞ-04</t>
  </si>
  <si>
    <r>
      <t xml:space="preserve">Çevre yapıları
</t>
    </r>
    <r>
      <rPr>
        <sz val="9"/>
        <color rgb="FF000000"/>
        <rFont val="Times New Roman"/>
        <family val="1"/>
        <charset val="162"/>
      </rPr>
      <t>Yürüme ve araç yolları, saha aydınlatması,  tretuarlar, bordürler, bayrak direkleri, tanıtım yazı ve levhaları, sayılamayan sair yapılar ve saha düzenlemesi unsurları, depo ve konteynerlar ile komple çevre yapıları ve çevre düzenlemesi üzerine</t>
    </r>
  </si>
  <si>
    <t>YS-AYUŞ-05</t>
  </si>
  <si>
    <t>Avrupa Yakası (Mahmutbey) Uygulama Şefliği Genel Toplam</t>
  </si>
  <si>
    <t>GENEL MÜDÜRLÜK YERLEŞKESİ</t>
  </si>
  <si>
    <t>YS-GMY-01</t>
  </si>
  <si>
    <t>Genel Müdürlük Binası</t>
  </si>
  <si>
    <t>YS-GMY-02</t>
  </si>
  <si>
    <t>Sosyal Tesis Binası</t>
  </si>
  <si>
    <t>YS-GMY-03</t>
  </si>
  <si>
    <t>İdari Bina</t>
  </si>
  <si>
    <t>YS-GMY-04</t>
  </si>
  <si>
    <t>Kalite Yönetim ve Ar-Ge Binası</t>
  </si>
  <si>
    <t>YS-GMY-05</t>
  </si>
  <si>
    <t>Üretim ve uygulama müdürlüğü binası</t>
  </si>
  <si>
    <t>YS-GMY-06</t>
  </si>
  <si>
    <r>
      <t xml:space="preserve">Diğer yapılar 
</t>
    </r>
    <r>
      <rPr>
        <sz val="9"/>
        <color rgb="FF000000"/>
        <rFont val="Times New Roman"/>
        <family val="1"/>
        <charset val="162"/>
      </rPr>
      <t>• Güvenlik Binası: Tam kagir tek katlı, 2017 yılında tadilat görmüş 2 adet yapı
• Laboratuvar Ek Binası : Basit prefabrik yapı tarzında teşkil edilmiş tek katlı yapının çatısı tek kat trapez saçla kapatılmış olup zemini karo seramik, duvarları plastik boyalıdır. Yaklaşık 15 m2 kapalı alana sahiptir.
• Basit Yapılar:  Tek katlı, kutu profiller ile teşkil edilmiş, çatı ve cepheleri tek kat trapez saç kaplı, zeminleri karo seramik, duvarları plastik boyalı olan basit yapılar çöp deposu, hidrofor odası, kazan dairesi gibi işlevleri olan yapılardır.</t>
    </r>
  </si>
  <si>
    <t>YS-GMY-07</t>
  </si>
  <si>
    <r>
      <t xml:space="preserve">Çevre Yapıları ve Çevre Düzenlemesi
</t>
    </r>
    <r>
      <rPr>
        <sz val="9"/>
        <color rgb="FF000000"/>
        <rFont val="Times New Roman"/>
        <family val="1"/>
        <charset val="162"/>
      </rPr>
      <t>Giriş kapısı ve elektronik bariyeri, süs havuzu, çok amaçlı salon (etrafı tel örgüler ile korunaklı hale getirilmiş, çevre ve iç aydınlatması olan bir yapıdır), 2020 yılında yapılan ahşap pergola, futbol sahası (etrafı tel örgüler ile korunaklı hale getirilmiş, çevre aydınlatması olan bir açık sahadır) , yürüme ve araç yolları, renkli asfalt ile kaplı tretuvarlar, saha aydınlatması, bordürler, bayrak direkleri, tanıtım yazı ve levhaları, otomatik saha sulama sistemi, sayılamayan sair yapılar ve saha düzenlemesi unsurları ile komple çevre yapıları ve çevre düzenlemesi üzerine</t>
    </r>
  </si>
  <si>
    <t>YS-GMY-08</t>
  </si>
  <si>
    <r>
      <t xml:space="preserve">Kompresörler
</t>
    </r>
    <r>
      <rPr>
        <sz val="9"/>
        <color rgb="FF000000"/>
        <rFont val="Times New Roman"/>
        <family val="1"/>
        <charset val="162"/>
      </rPr>
      <t>• 1 Adet Dalgakıran  Marka, 12 Bar, 856 lt/dk., 2013 yılı imali
• 1 Adet Junair Marka, 16 Bar, 2000-40MD2 Model, 2008 yılı imali
• 1 Adet Kompresör, Kaeser Marka, 10L,11bar, 2013 Yılı İmali
• Tüm Yerleşke Geneli Dağıtım Tesisatı ve Donanımı İle Komple</t>
    </r>
  </si>
  <si>
    <t>YS-GMY-09</t>
  </si>
  <si>
    <r>
      <t xml:space="preserve">Jeneratör
</t>
    </r>
    <r>
      <rPr>
        <sz val="9"/>
        <color rgb="FF000000"/>
        <rFont val="Times New Roman"/>
        <family val="1"/>
        <charset val="162"/>
      </rPr>
      <t xml:space="preserve">• 1 Adet Cummins Marka, Model No:502FDR7022JJ,              Seri No:SD 3288007-01, 387 kVa,   
• Günlük Yakıt Tankı, Akü Sarj Redresörleri ve Tüm Donanımı, Tesisatı İle Birlikte Komple </t>
    </r>
  </si>
  <si>
    <t>YS-GMY-10</t>
  </si>
  <si>
    <r>
      <t>Asansör</t>
    </r>
    <r>
      <rPr>
        <sz val="9"/>
        <color rgb="FF000000"/>
        <rFont val="Times New Roman"/>
        <family val="1"/>
        <charset val="162"/>
      </rPr>
      <t>; Liftsan marka, 4 kişi kapasiteli, 3 duraklı</t>
    </r>
  </si>
  <si>
    <t>YS-GMY-11</t>
  </si>
  <si>
    <t>YS-GMY-12</t>
  </si>
  <si>
    <t>YS-GMY-13</t>
  </si>
  <si>
    <t>YS-GMY-14</t>
  </si>
  <si>
    <r>
      <t xml:space="preserve">Kapı geçiş sistemleri ve tesisatı
</t>
    </r>
    <r>
      <rPr>
        <sz val="9"/>
        <color rgb="FF000000"/>
        <rFont val="Times New Roman"/>
        <family val="1"/>
        <charset val="162"/>
      </rPr>
      <t>• 2 Adet Boy Dedektörü, Garrett Marka
• 3 Adet Elektronik Turnike ve Kart Okuyucu</t>
    </r>
  </si>
  <si>
    <t>Laboratuvar; Ölçüm Aletleri, Etüvler ve Tüm Ekipman ve Donanımı İle Komple
 Laboratuvar Muhteviyatı Üzerine malzeme, alet, ve makineleri</t>
  </si>
  <si>
    <t>YS-GMY-15</t>
  </si>
  <si>
    <t>YS-GMY-16</t>
  </si>
  <si>
    <t>YS-GMY-17</t>
  </si>
  <si>
    <t>YS-GMY-18</t>
  </si>
  <si>
    <t>YS-GMY-19</t>
  </si>
  <si>
    <t>YS-GMY-20</t>
  </si>
  <si>
    <t>YS-GMY-21</t>
  </si>
  <si>
    <t>Soğuk Hava Deposu; Tesisatı ve Ekipmanları İle Komple, 2020 Yılı İmali</t>
  </si>
  <si>
    <t>YS-GMY-22</t>
  </si>
  <si>
    <t>Dizel Transfer Pompası; 3 Adet Tesisatı ile Komple</t>
  </si>
  <si>
    <t>YS-GMY-23</t>
  </si>
  <si>
    <r>
      <t xml:space="preserve">Elektrik Güç Tesisatları
</t>
    </r>
    <r>
      <rPr>
        <sz val="9"/>
        <color rgb="FF000000"/>
        <rFont val="Times New Roman"/>
        <family val="1"/>
        <charset val="162"/>
      </rPr>
      <t>• Trafolar, Şalt Üniteleri, OG ve AG Panoları, ve Sayılamayan Sair Unsurları
• Kompanzasyon Panosu, Diğer Tali Panolar, Reaktif Güç Üniteleri, 
• Tüm Yerleşke Bünyesinde Bulunan Topraklama Sistemi,
• Aydınlatma Sistemi ve Aksesuarları 
• Paratoner ve Tesisatı
• Tüm Kablolama İle Sayılamayan Donanım ve Aksesuarlar Dahil Olmak Üzere Komple Elektrik Güç Tesisatı Üzerine</t>
    </r>
  </si>
  <si>
    <t>YS-GMY-24</t>
  </si>
  <si>
    <t>YS-GMY-25</t>
  </si>
  <si>
    <t>Genel Müdürlük Yerleşkesi Genel Toplam</t>
  </si>
  <si>
    <t>Genel Toplam</t>
  </si>
  <si>
    <t>İş kaleminin Adı ve Kısa Açıklaması</t>
  </si>
  <si>
    <t xml:space="preserve">Ümraniye Fabrikası </t>
  </si>
  <si>
    <t>ECS-ÜAF-01</t>
  </si>
  <si>
    <t>ECS-ÜAF-02</t>
  </si>
  <si>
    <t>ECS-ÜAF-03</t>
  </si>
  <si>
    <t>ECS-ÜAF-04</t>
  </si>
  <si>
    <t>ECS-ÜAF-05</t>
  </si>
  <si>
    <t>ECS-ÜAF-06</t>
  </si>
  <si>
    <t>Mahmutbey Fabrikası</t>
  </si>
  <si>
    <t>Maltepe uygulama şefliği</t>
  </si>
  <si>
    <t>Mahmutbey Uygulama Şefliği</t>
  </si>
  <si>
    <t>Genel Müdürlük Yerleşkesi</t>
  </si>
  <si>
    <t xml:space="preserve">Aydınlı Fabrikası </t>
  </si>
  <si>
    <t xml:space="preserve">Habibler Fabrikası </t>
  </si>
  <si>
    <t>Hırsızlık Sigortası</t>
  </si>
  <si>
    <t>adet</t>
  </si>
  <si>
    <t>ANK580SVCPAH50415 (34-00-24-5024)</t>
  </si>
  <si>
    <t>ANK580SVKRAH50091 (34-00-24-14566)</t>
  </si>
  <si>
    <t>34-00-23-6918</t>
  </si>
  <si>
    <t>34-00-14-11072</t>
  </si>
  <si>
    <t>34 HKT 671</t>
  </si>
  <si>
    <t>34 FV 6019</t>
  </si>
  <si>
    <t>34 FV 7164</t>
  </si>
  <si>
    <t>34 FV 1995</t>
  </si>
  <si>
    <t>TMW01313 (34-00-14-0602)</t>
  </si>
  <si>
    <t>34 MHE 082</t>
  </si>
  <si>
    <t>34 HPD 455</t>
  </si>
  <si>
    <t>34 MHS 957</t>
  </si>
  <si>
    <t>34 HIJ 830</t>
  </si>
  <si>
    <t>FORD CARGO 2533</t>
  </si>
  <si>
    <t>MERCEDES ATEGO</t>
  </si>
  <si>
    <t>Yakıt Tankeri / Sinanlı Tanker üstyapılı</t>
  </si>
  <si>
    <t>Asflat Distrübütörü / Vimpo Üstyapılı</t>
  </si>
  <si>
    <t>Asflat Distrübütörü / Sorda Global Üstyapılı</t>
  </si>
  <si>
    <t xml:space="preserve">Arazöz / Sulama Tankeri / Tanksan üstyapılı </t>
  </si>
  <si>
    <t>LKM02100 (34-00-14-0597)</t>
  </si>
  <si>
    <t>BJ600304 (34-00-14-0606)</t>
  </si>
  <si>
    <r>
      <t xml:space="preserve">Emak Asfalt Plenti 240 Ton/Saat ; Simge/ECO 3000-240 TH Tip
</t>
    </r>
    <r>
      <rPr>
        <sz val="9"/>
        <color rgb="FF000000"/>
        <rFont val="Times New Roman"/>
        <family val="1"/>
        <charset val="162"/>
      </rPr>
      <t>• Filtre Ünitesi</t>
    </r>
    <r>
      <rPr>
        <b/>
        <sz val="9"/>
        <color rgb="FF000000"/>
        <rFont val="Times New Roman"/>
        <family val="1"/>
        <charset val="162"/>
      </rPr>
      <t xml:space="preserve">
</t>
    </r>
    <r>
      <rPr>
        <sz val="9"/>
        <color rgb="FF000000"/>
        <rFont val="Times New Roman"/>
        <family val="1"/>
        <charset val="162"/>
      </rPr>
      <t>• Elektrik ve Elektronik Sistemi, Güç Panoları</t>
    </r>
    <r>
      <rPr>
        <b/>
        <sz val="9"/>
        <color rgb="FF000000"/>
        <rFont val="Times New Roman"/>
        <family val="1"/>
        <charset val="162"/>
      </rPr>
      <t xml:space="preserve">
</t>
    </r>
    <r>
      <rPr>
        <sz val="9"/>
        <color rgb="FF000000"/>
        <rFont val="Times New Roman"/>
        <family val="1"/>
        <charset val="162"/>
      </rPr>
      <t>• Kumanda Kabinleri ve Otomasyon Sistemi
• Filler Silo Tankları
• 1 Adet Fuel Oil Tankı, 50 Tonluk Yatay Silindirik Tank
• Geri dönüşüm Sistemi
Sayılamayan Sair Tamamlayıcı Unsurları, Tüm Tesisat, Aksesuar ve Donanımı İle Birlikte Komple Emak Asfalt Plenti Üzerine</t>
    </r>
  </si>
  <si>
    <r>
      <t xml:space="preserve">Asfalt Plenti Simge 260 Ton/Saat
</t>
    </r>
    <r>
      <rPr>
        <sz val="9"/>
        <color rgb="FF000000"/>
        <rFont val="Times New Roman"/>
        <family val="1"/>
        <charset val="162"/>
      </rPr>
      <t>• Filtre Ünitesi
• Elektrik ve Elektronik Sistemi, Güç Panoları
• Kumanda Kabinleri ve Otomasyon Sistemi
• Filler Silolar
• Geri dönüşüm Sistemi
• Desarj Sistemi ve Platformu
Sayılamayan Sair Tamamlayıcı Unsurları, Tüm Tesisat, Aksesuar ve Donanımı İle Birlikte Komple E-Mak Asfalt Plenti Üzerine</t>
    </r>
  </si>
  <si>
    <t>Amman Marka UG240 Model Asfalt Plenti 240 Ton/Saat; 2022 Yılı İmali, %3 Agrega Rutubetinde
Filtre Ünitesi
Elektrik ve Elektronik Sistemi, Güç Panoları
Kumanda Kabinleri ve Otomasyon Sistemi
Mastik Ünite
Geri Dönüşüm Sistemi
Tüm tesisat, aksesuar ve donanımı ile birlikte komple 
Önemli Not: İsfalt Yönetim Kurulunun 12.10.2022 tarih ve 10-7 sayılı toplantısında alınan karar doğrultusunda söz konusu plentinin 26.280.000,00 TL (KDV Hariç) alınmasına karar verilmiş olup Deniz Finansal Kiralama A.Ş ile Leasing yoluyla alım yapılmıştır. Plent sigorta bedelleri plentinin alım tarihi itibari ile raporda bilgi amaçlı gösterilmiş olup makine tesisat değerlerine dahil edilmemiştir.</t>
  </si>
  <si>
    <t xml:space="preserve">Amman Marka UG240 Model Asfalt Plenti 240 Ton/Saat; 2026 Yılı İmali
Bitüm tankı; 2000 ton kapasiteli 
Filtre Ünitesi
Elektrik ve Elektronik Sistemi, Güç Panoları
Kumanda Kabinleri ve Otomasyon Sistemi
Mastik Ünite
Geri Dönüşüm Sistemi
Tüm tesisat, aksesuar ve donanımı ile birlikte komple 
Önemli Not: Söz konusu aslfat plenti demonte vaziyette beklemektedir. </t>
  </si>
  <si>
    <t>TAL02633 (34-001-40600)</t>
  </si>
  <si>
    <t>TMW01446 (3400140592)</t>
  </si>
  <si>
    <t xml:space="preserve">EK-8 MAKİNE KIRILMA SİGORTASI                    </t>
  </si>
  <si>
    <t>İdari bina (Yönetim Binası)
Bodrum kat, zemin kat ve çekme kattan oluşan betonarme karkas yapı tarzında teşkil edilmiş bina, kazan dairesi, soyunma odaları, duşlar, atölyeler, yemekhane, mutfak, mescit, laboratuvar, lokal, arşiv, idari ofisler gibi yönetimsel ve idari birimler içermektedir. 1995 yılında yapılmıştır.</t>
  </si>
  <si>
    <r>
      <rPr>
        <b/>
        <sz val="9"/>
        <color rgb="FF000000"/>
        <rFont val="Times New Roman"/>
        <family val="1"/>
        <charset val="162"/>
      </rPr>
      <t xml:space="preserve">Diğer yapılar; </t>
    </r>
    <r>
      <rPr>
        <sz val="9"/>
        <color rgb="FF000000"/>
        <rFont val="Times New Roman"/>
        <family val="1"/>
        <charset val="162"/>
      </rPr>
      <t xml:space="preserve"> Güvenlik Binası: Betonarme karkas tek katlı yaklaşık 36 m2 kapalı alana sahip yapının değeri maktuen 500.000,00 TL olarak takdir edilmiştir.
•	Şoför Binası; Yaklaşık 110 m2 kapalı alana sahip basit prefabrik yapının değeri maktuen 1.000.000,00 TL olarak takdir edilmiştir.
•	Depo Binası: Basit prefabrik tek katlı yapının doğramaları PVC çift cam, çatısı sandviç panel kaplıdır. Yaklaşık 250 m2 kapalı alana sahip yapının değeri maktuen 2.900.000,00 TL olarak takdir edilmiştir.
•	Depo Binası 2: Betonarme karkas yapı tarzındaki tek katlı ,3 bölmeli bir yapıdır. Yaklaşık 200 m2 kapalı alana sahip yapının değeri maktuen 1.750.000,00 TL olarak takdir edilmiştir.
•	Kantar Kabini: Çelik konstrüksiyon tek katlı, çatısı ve cepheleri tek kat trapez saç olan yaklaşık 30 m2 kapalı alana sahip yapının değeri maktuen 375.000,00 TL olarak takdir edilmiştir.
•	Kumanda Kabinleri: Çelik kutu profil taşıyıcılı tek katlı, çatısı ve cepheleri tek kat trapez saç olan muhtelif yapıların değeri maktuen 275.000,00 TL olarak takdir edilmiştir.
•	Hidrofor Kabini: Zemine gömülü betonarme perde duvarlı, çatı konstrüksiyonu kutu profil, çatı kaplaması çimento esaslı oluklu levha olan yaklaşık 30 m2 alanlı yapının değeri maktuen 375.000,00 TL olarak takdir edilmiştir.
•	Sundurmalar: Çelik konstrüksiyon yapı tarzında teşkil edilmiş, çatıları ve cepheleri tek kat trapez saç saç olan, ortalama 5 ila 6 metre yüksekliğinde, yedek parça sundurması (120 m2), yağ deposu (36 m2), atık deposu (60 m2), gibi yapılardan müteşekkil sundurmaların toplam değeri 2.750.000,00 TL olarak takdir edilmiştir.
•	Atık Sahası Yapıları; Çelik konstrüksiyon tehlikeli atık deposu, yaklaşık 50 m2 kapalı alana sahip olup yanında çelik konstrüksiyon yapı tarzında teşkil edilmiş etrafı tel örgülerle çevrili (üstü kapalı yanları açık yaklaşık 85 m2) tehlikesiz atık deposu mevcuttur. Toplam değeri 1.800.000,00 TL olarak takdir edilmiştir.</t>
    </r>
  </si>
  <si>
    <r>
      <t xml:space="preserve">Kompresörler
</t>
    </r>
    <r>
      <rPr>
        <sz val="9"/>
        <color rgb="FF000000"/>
        <rFont val="Times New Roman"/>
        <family val="1"/>
        <charset val="162"/>
      </rPr>
      <t>• 1 Adet Atlas Copco Marka, GA22 Tip, 22 kW
• 1 Adet Atlas Copco Marka, GA37 Tip, 37 kW
• 1 Adet Atlas Copco Marka, GA55 Tip, 55 kW
• Tüm Yerleşke Geneli Dağıtım Tesisatı ve Donanımı İle Komple</t>
    </r>
  </si>
  <si>
    <t>Demirbaşlar</t>
  </si>
  <si>
    <r>
      <t xml:space="preserve">Listede bulunmayan kıymetler
</t>
    </r>
    <r>
      <rPr>
        <sz val="9"/>
        <color rgb="FF000000"/>
        <rFont val="Times New Roman"/>
        <family val="1"/>
        <charset val="162"/>
      </rPr>
      <t>Ekspertiz çalışması sırasında yapılan tespitlerin dışında tek tek yazılamamış, görülememiş ve işletme demirbaş defterine kayıtlı kıymetler</t>
    </r>
  </si>
  <si>
    <t>Fueloil</t>
  </si>
  <si>
    <t>Mobil elek</t>
  </si>
  <si>
    <t>YS-ÜAF-31</t>
  </si>
  <si>
    <t>Mobil elek, Özyurt Marka</t>
  </si>
  <si>
    <r>
      <t xml:space="preserve">Kompresörler
</t>
    </r>
    <r>
      <rPr>
        <sz val="9"/>
        <color rgb="FF000000"/>
        <rFont val="Times New Roman"/>
        <family val="1"/>
        <charset val="162"/>
      </rPr>
      <t>• 1 Adet Ingersoll Rand Marka, M75 M75 Tip
• 1 Adet Atlas Copco Marka, GA22 Tip, 2006 Yılı İmali
• 1 Adet Atlas Copco Marka, Gx7 Tip, 
• 1 Adet Atlas Copco Marka, GA122Tip, 2023 Yılı İmali
• 1 Adet Dalgakıran Marka, TDYB Tip
• 1 Adet Vidalı Kompresör, Dalgakıran Marka, DVK Tip, 
• Pmax: 7,5 Bar, Qv: 4 m3/min, Pmotor:22 kW,  Seri No: 313297, 2016 Yılı İmali
• 1 Adet Hava Tankı, Dalgakıran Marka, 910 Tip, 11/16,5 Bar, V:900 lt, 2016 Yılı İmali 
• 5 Adet Kafalı Tip Seyyar Kompresör
• Tüm Yerleşke Geneli Dağıtım Tesisatı ve Donanımı İle Kompl</t>
    </r>
    <r>
      <rPr>
        <b/>
        <sz val="9"/>
        <color rgb="FF000000"/>
        <rFont val="Times New Roman"/>
        <family val="1"/>
        <charset val="162"/>
      </rPr>
      <t>e</t>
    </r>
  </si>
  <si>
    <t>SBS</t>
  </si>
  <si>
    <t>Set</t>
  </si>
  <si>
    <r>
      <t xml:space="preserve">Tanklar
</t>
    </r>
    <r>
      <rPr>
        <sz val="9"/>
        <color rgb="FF000000"/>
        <rFont val="Times New Roman"/>
        <family val="1"/>
        <charset val="162"/>
      </rPr>
      <t>• 1 Adet Bitüm Tankı, 2000 Ton, Dikey Saç Tank
• 1 Adet Karıştırıcılı Emülsiyon Tankı, 80 Tonluk Dikey
• 1 Adet Fuel-Oil Tankı, 80 Tonluk Dikey
• 1 Adet Yeraltı Bitüm Tankı, 50 Tonluk Yatay
• 1 Adet Su Tankı, 10 Tonluk Dikey Galvaniz Tank
• 3 Adet Elektrik Isıtmalı Dikey Fuel-Oil Tankı, 80 m3 kapasiteli, 3 Adet Elektrik Isıtmalı Yakıt Pompası, Brülör Setleri, Eşanjör Seti ve Sayılamayan Tüm Yardımcı Ekipmanları ve Tesisatı Dahil. (08.02.2023 Tarih ve FYS2023000000025 Numaralı Amman Makine A.Ş Faturası ile Alınmıştır.)
• 1 Adet Emülsiyon Servis Tankı, 1 Adet Emülsiyon Pompası, 1 Adet Yer Altı Servis Tankı ve Tesisatı, 1 Set Yer Üstü Tankı Pompası, 1 Adet Yer Üstü Tankı Revizyonu ve Sayılamayan Tüm Yardımcı Ekipmanları ve Tesisatı Dahil. (12.07.2023 Tarih ve FYS20230000000275 Numaralı Amman Makine A.Ş Faturası ile Alınmıştır.)
• Yapılan Tüm İyileştirmeler ve Yeni Alımlar Dahil Olmak Üzere Tüm Tesisatı ve Donanımları İle Komple Tanklar Üzerine</t>
    </r>
  </si>
  <si>
    <r>
      <t xml:space="preserve">Elektronik kantarlar
</t>
    </r>
    <r>
      <rPr>
        <sz val="9"/>
        <color rgb="FF000000"/>
        <rFont val="Times New Roman"/>
        <family val="1"/>
        <charset val="162"/>
      </rPr>
      <t>• 2 Adet, Esit Marka, 100-100 Ton Kapasiteli
• Kumanda Paneli, Mekanik ve Elektronik Kısımları İle Komple</t>
    </r>
  </si>
  <si>
    <r>
      <t xml:space="preserve">Laboratuvar malzeme, alet ve makineleri
</t>
    </r>
    <r>
      <rPr>
        <sz val="9"/>
        <color rgb="FF000000"/>
        <rFont val="Times New Roman"/>
        <family val="1"/>
        <charset val="162"/>
      </rPr>
      <t>• 2 Adet Hassas Terazi, 8200 ve 10100 Gram
• 3 Adet Kumpas
• 1 Adet Su Banyosu
• 1 Adet Yakma Fırını
• 1 Adet Otomatik Marshall Tokmak
• 1 Adet Stabilite Test Cihazı, Marshall
• 1 Adet Akma Stabilite Test Cihazı
• 1 Adet Etüv
• 2 Adet İnfaret Termometre
• 1 Adet Fırın Terazisi
• 3 Adet Birim Ağırlık Kovası
• 15 Adet Yassılık Eleği
• 26 Adet Elek
• Sayılamayan Sair Ölçüm Aletleri, Etüvler ve Tüm Ekipman ve Donanımı İle Komple Laboratuvar Muhteviyatı Üzerine</t>
    </r>
  </si>
  <si>
    <r>
      <t xml:space="preserve">Elektrik güç tesisatları
</t>
    </r>
    <r>
      <rPr>
        <sz val="9"/>
        <color rgb="FF000000"/>
        <rFont val="Times New Roman"/>
        <family val="1"/>
        <charset val="162"/>
      </rPr>
      <t>Trafo, 1.000 kVa (Ayrıca 2 adet Tedaş’a ait trafo mevcut)
Kompanzasyon Panosu, Diğer Tali Panolar, Reaktif Güç Üniteleri, MCC Panoları, Şönt Reaktör Panosu ve Reaktörleri
Tüm Yerleşke Bünyesinde Bulunan Topraklama Sistemi,
Aydınlatma Sistemi ve Aksesuarları
Paratoner ve Tesisatı
Tüm Kablolama İle Sayılamayan Donanım ve Aksesuarlar Dahil Olmak Üzere Komple Elektrik Güç Tesisatı Üzerine</t>
    </r>
  </si>
  <si>
    <r>
      <t xml:space="preserve">Havalandırma tesisatı; 
</t>
    </r>
    <r>
      <rPr>
        <sz val="9"/>
        <color rgb="FF000000"/>
        <rFont val="Times New Roman"/>
        <family val="1"/>
        <charset val="162"/>
      </rPr>
      <t xml:space="preserve">3 Adet Klima santrali; ACTIVENT marka
Tüm tesisatı, kanalları ve diğer tüm ekipmanları ile birlikte </t>
    </r>
  </si>
  <si>
    <t>Isı apareyi; FORNAX marka</t>
  </si>
  <si>
    <t>YS-MAF-24</t>
  </si>
  <si>
    <t>YS-MAF-25</t>
  </si>
  <si>
    <t>Makine İkmal Binası</t>
  </si>
  <si>
    <t>Uygulama Müdürlüğü Binası</t>
  </si>
  <si>
    <t>YS-AYUŞ-06</t>
  </si>
  <si>
    <r>
      <t xml:space="preserve">Isıtma ve Soğutma Sistemleri Ekipmanları ve Tesisatı
</t>
    </r>
    <r>
      <rPr>
        <sz val="9"/>
        <color rgb="FF000000"/>
        <rFont val="Times New Roman"/>
        <family val="1"/>
        <charset val="162"/>
      </rPr>
      <t xml:space="preserve">Üretim ve Uygulama Müdürlüğü Binası Isıtma Sistemi; ECA Marka Felis Serisi Bacalı Kombi, Özener Çelik Baca Sistemi (Bina Dışında Teşkil Edilmiş.), Ekipmanları ve Tesisatı, Etna Marka Devirdaim Pompaları, Cruwa Marka Genleşme Tankı, Wilo Marka Termostatı, Boyleri,  Vana, Valf ve Sayılamayan Sair Ekipman, Aksesuar ve Tesisatı İle Birlikte Komple Sistem Üzerine 
Üretim ve Uygulama Müdürlüğü Binası Soğutma/Isıtma Sistemi; MITSUBISHI Marka FDC400KXZE1 Model VRF Multi Soğutma ve Isıtma Sistemi (Multisystems), Ekipmanları ve Tesisatı, Dış ve İç Üniteleri ve Sayılamayan Sair Ekipman, Aksesuar ve Tesisatı İle Birlikte Komple Sistem Üzerine
Genel Müdürlük Binası Isıtma Sistemi; BUDERUS Marka G405 W/165-8 Model Kazan, MAN Marka Brülör, Baca Sistemi, Ekipmanları ve Tesisatı, Marka Devirdaim Pompaları, Genleşme Tankı, Wilo Marka Termostatı, Buderus TBS ST Boyleri,  Vana, Valf ve Sayılamayan Sair Ekipman, Aksesuar ve Tesisatı İle Birlikte Komple Sistem Üzerine </t>
    </r>
  </si>
  <si>
    <r>
      <t xml:space="preserve">Basınçlı su sistemleri
</t>
    </r>
    <r>
      <rPr>
        <sz val="9"/>
        <color rgb="FF000000"/>
        <rFont val="Times New Roman"/>
        <family val="1"/>
        <charset val="162"/>
      </rPr>
      <t>İçme Suyu Hidroforu, Wilo Marka, Nema Marka Genleşme Tankı İle Birlikte
Kullanım Suyu Hidroforu, Dikey Tip Pompalı, Wilo Marka, COE System/WTD-ATD20-7A Tip, Wilo Marka Genleşme Tankı İle Birlikte
Yangın Suyu Hidroforu, Adet Dikey Tip Pompalı, 7,5 kW, 10 HP, Wilo Marka, COE System/OF/543 Tip, Wilo Marka Genleşme Tankı İle Birlikte
Bahçe Sulama Suyu Hidroforu, 3 Adet Dikey Tip Pompalı, MAS DAF Marka, Wenta Marka 750 lt Genleşme Tankı İle Birlikte
Dikey 2x1500 lt Silindirik Fiber Su Deposu, 
Yatay Silindirik Fiber Su Deposu, 60 Ton Kapasiteli
Derin Kuyu Pompaları ve Sayılamayan Sair Pompalar İle Komple Basınçlı Su Tesisatı Üzerine</t>
    </r>
  </si>
  <si>
    <r>
      <t xml:space="preserve">Havuz Makine Dairesi Ekipmanları ve Tesisatı
</t>
    </r>
    <r>
      <rPr>
        <sz val="9"/>
        <color rgb="FF000000"/>
        <rFont val="Times New Roman"/>
        <family val="1"/>
        <charset val="162"/>
      </rPr>
      <t>Havuz Makine Dairesi Ekipmanları ve Tesisatı
Kapalı Havuz Makine Dairesi Ekipmanları ve Tesisatı, Kum Filtreleri, Devirdaim Pompaları, Vana, Valf ve Sayılamayan Sair Ekipman, Aksesuar ve Tesisatı İle Birlikte 
Süs Havuzu Makine Dairesi Ekipmanları ve Tesisatı, Kum Filtreleri,
Fıskiye, Arıtma ve Şelale Devirdaim Pompaları, Vana, Valf ve Sayılamayan Sair Ekipman, Aksesuar ve Tesisatı İle Birlikte</t>
    </r>
  </si>
  <si>
    <r>
      <t xml:space="preserve">Agrega Laboratuvarı 2
</t>
    </r>
    <r>
      <rPr>
        <sz val="9"/>
        <color rgb="FF000000"/>
        <rFont val="Times New Roman"/>
        <family val="1"/>
        <charset val="162"/>
      </rPr>
      <t xml:space="preserve">• 1 Adet Abrasyon Test Cihazı, Norgren Marka, 2008 Yılı İmali
• 1 Adet Microsurfacing Tekerlek İzi , 2008 Yılı İmali
• 1 Adet Kohezyon Test Cihazı, Hobart Marka, 2008 Yılı İmali
• 1 Adet Asfalt Kesme Makinesi, 2018 Yılı İmali
• 1 Adet Cilalama Cihazı ve Pandül, Controls Marka, 2011 Yılı İmali
• 1 Adet Los Angeles Aşınma Cihazı, Ele Marka
• 1 Adet Yüksek Kapasiteli Agrega Eleme Cihazı, 2018 Yılı İmali
</t>
    </r>
  </si>
  <si>
    <r>
      <t xml:space="preserve">Demirbaş grubu
</t>
    </r>
    <r>
      <rPr>
        <sz val="9"/>
        <color rgb="FF000000"/>
        <rFont val="Times New Roman"/>
        <family val="1"/>
        <charset val="162"/>
      </rPr>
      <t>İdari Bölümlerde, teknik ofislerde, atölyelerde bulunan atölye demirbaşları ve muhteviyatı, yedek parça depo binası muhteviyatı, katkı ve hammadde deposu muhteviyatı, masa, sandalye, koltuk, etejer, dolap, askı, toplantı odaları mobilyaları, tablolar, bitkiler, çöp kovaları, çay makineleri, su sebilleri, beyaz eşyalar, telefonlar, hesap makineleri, elektronik cihaz listesinde belirtilenler dışında kalan ofis makine ve cihazları para kasaları, ofisi mobilya ve tefrişatı, atölye demirbaşları ile sair sayılamayan benzeri idari bölümler ve atölye demirbaşı ile tüm yerleşke genelindeki sayılamayan demirbaşlar üzerine</t>
    </r>
    <r>
      <rPr>
        <b/>
        <sz val="9"/>
        <color rgb="FF000000"/>
        <rFont val="Times New Roman"/>
        <family val="1"/>
        <charset val="162"/>
      </rPr>
      <t xml:space="preserve">
</t>
    </r>
    <r>
      <rPr>
        <sz val="9"/>
        <color rgb="FF000000"/>
        <rFont val="Times New Roman"/>
        <family val="1"/>
        <charset val="162"/>
      </rPr>
      <t xml:space="preserve">Yemekhane bulunan soğuk oda ekipmanları, davlumbazlar, taşıma arabaları, bulaşık alma tezgahları, kazanlar, tencereler, çalışma tezgahları, kuzineler, ocaklar, benmariler, pasta dolapları, kahve makineleri, fırınlar, bulaşık makineleri, soğutucu dolaplar, tepsi standları, paslanmaz çelik mutfak eşyaları, istif rafları, eviyeler, maske dolapları, tavalar, kıyma makineleri vb. demirbaşlar üzerine. </t>
    </r>
  </si>
  <si>
    <t>EK-9 YANGIN SİGORTASI</t>
  </si>
  <si>
    <t>İSFALT A.Ş. SİGORTA KALEMLERİ                                                        SİGORTA BEDELİ (TL)</t>
  </si>
  <si>
    <t>AYDINLI ASFALT FABRİKASI</t>
  </si>
  <si>
    <t>MUHTELİF CAMLAR</t>
  </si>
  <si>
    <t>MALTEPE YERLEŞKESİ</t>
  </si>
  <si>
    <t>MAHMUTBEY UYGULAMA ŞEFLİĞİ</t>
  </si>
  <si>
    <t>TOPLAM</t>
  </si>
  <si>
    <t>EK-10 CAM KIRILMASI SİGORTASI</t>
  </si>
  <si>
    <t xml:space="preserve">EK-12 HIRSIZLIK SİGORTASI   </t>
  </si>
  <si>
    <t>Sıra No:</t>
  </si>
  <si>
    <t>Sig. Bedeli (TL)</t>
  </si>
  <si>
    <t>SABİT ELEKTRONİK CİHAZLAR</t>
  </si>
  <si>
    <t>Sunucu ve ağ donanımları;
1 Adet HP PROLIAND DL380 G5
1 Adet EXTREME X450G2-48p-10G4
Tesiste yer alan modemler, switchler, telefon santrali, yazıcılar, televizyonlar, serverlar, kesintisiz güç kaynakları, sunucular ve diğer tüm ağ ve sunucu ekipmanları ile birlikte</t>
  </si>
  <si>
    <t>Kapalı devre kamera sistemi; kameralar, dvr kayıt cihazı, tesisatı ve diğer tüm ekipmanları ile birlikte</t>
  </si>
  <si>
    <t>Yangın algılama sistemi; yangın algılama paneli, dedektörleri, tesisatı ve diğer tüm ekipmanları ile birlikte</t>
  </si>
  <si>
    <t>Masaüstü bilgisayarlar;
1 Adet Desktop 
1 Adet HP ProDesk 600 G6 Microtower PC
1 Adet HP ProDesk 600 G6 Microtower PC
1 Adet Lenovo 35971S3</t>
  </si>
  <si>
    <t>Monitörler; 
1 Adet DELL P2419H
1 Adet DELL P2419H
1 Adet DELL P2419H
1 Adet HP P24 G4</t>
  </si>
  <si>
    <t>Ekspertiz çalışması sırasında yapılan tespitlerin dışında tek tek yazılamamış, görülememiş ve 
işletme demirbaş defterine kayıtlı kıymetler</t>
  </si>
  <si>
    <t>Ümraniye Fabrikası Sabit Elektronik Cihazlar Toplamı</t>
  </si>
  <si>
    <t>Aydınlı fabrikası</t>
  </si>
  <si>
    <t>Masaüstü bilgisayarlar;
1 Adet HP ProDesk 600 G6 Microtower PC
1 Adet HP Pro Tower 290 G9 Desktop PC
1 Adet Hp prodesk 600 G5
1 Adet HP ProDesk 600 G6 Microtower PC
1 Adet Lenovo 35971S4
1 Adet Lenovo 35971S4
1 Adet Lenovo 35971S4
1 Adet Lenovo 90B7
1 Adet Lenovo v520
1 Adet Lenovo V520-15IKL Desktop
1 Adet V530-15ICB</t>
  </si>
  <si>
    <t>Monitörler; 
1 Adet Dell P2319H
1 Adet DELL P2419H
1 Adet DELL P2419H
1 Adet Philips
1 Adet HP P24G4</t>
  </si>
  <si>
    <t>Ekspertiz çalışması sırasında yapılan tespitlerin dışında tek tek yazılamamış, görülememiş 
ve işletme demirbaş defterine kayıtlı kıymetler</t>
  </si>
  <si>
    <t>Aydınlı Fabrikası Sabit Elektronik Cihazlar Toplamı</t>
  </si>
  <si>
    <t>Habipler Fabrikası</t>
  </si>
  <si>
    <t>Sunucu ve ağ donanımları;
Tesiste yer alan modemler, switchler, telefon santrali, yazıcılar, televizyonlar, serverlar, kesintisiz güç kaynakları, sunucular ve diğer tüm ağ ve sunucu ekipmanları ile birlikte</t>
  </si>
  <si>
    <t>Masaüstü bilgisayarlar;
Dell Precision 3650 Tower
1Adet Lenovo 35971S3
1Adet Lenovo 35971S3
1Adet Lenovo 35971S4
1Adet Lenovo 35971S4
1Adet Lenovo 35971S4
1Adet Lenovo Desktop
1Adet Lenovo Desktop
1Adet Lenovo V530
1Adet OptiPlex 3060</t>
  </si>
  <si>
    <t>Monitörler; 
1Adet DELL P2419H
1Adet Dell P2419H
1Adet DELL P2419H
1Adet DELL P2419H
1Adet DELL P2419H
1Adet HP P24 G5
1Adet HP P24 G5 
1Adet HP P24 G5 FHD MONİTÖR
1Adet HP P24 G5 FHD MONİTÖR
1Adet LG 32MP60G
1Adet Philips
1Adet DELL P2419H
1Adet DELL P2419H</t>
  </si>
  <si>
    <t>Habibler Fabrikası Sabit Elektronik Cihazlar Toplamı</t>
  </si>
  <si>
    <t>Mahmutbey Fabrikası Sabit Elektronik Cihazlar Toplamı</t>
  </si>
  <si>
    <t>Masaüstü bilgisayarlar;
1 Adet DELL DESKTOP
1 Adet DELL-OP5080
1 Adet Desktop
1 Adet HP ProDesk 600 G6 Microtower PC
1 Adet HP ProDesk 600 G6 Microtower PC
1 Adet Lenovo 35971S4
1 Adet OptiPlex 3080</t>
  </si>
  <si>
    <t>Monitörler; 
1 Adet DELL P2419H
1 Adet DELL P2419H
1 Adet HP
1 Adet HP P24 G5 
1 Adet HP P24G4
1 Adet Philips
1 Adet Philips
1 Adet DELL P2419H
1 Adet HP P24G5
1 Adet Lenovo T24İ10</t>
  </si>
  <si>
    <t>Maltepe Uygulama Şefliği Sabit Elektronik Cihazlar Toplamı</t>
  </si>
  <si>
    <t>Mahmutbey uygulama şefliği</t>
  </si>
  <si>
    <t>Sunucu ve ağ donanımları;
HP PROLIAND DL380 G5
cisco WS-C2960S-48TS-S
cisco WS-C2960S-48TS-S
EXTREME X450G2-48p-10G4
Tesiste yer alan modemler, switchler, telefon santrali, yazıcılar, televizyonlar, serverlar, kesintisiz güç kaynakları, sunucular ve diğer tüm ağ ve sunucu ekipmanları ile birlikte</t>
  </si>
  <si>
    <t>Masaüstü bilgisayarlar;
1 Adet LENOVO
1 Adet Dell Desktop
1 Adet Dell OptiPlex 5080
1 Adet Desktop
1 Adet HP PRO3400
1 Adet Hp prodesk 600 G5
1 Adet HP ProDesk 600 G5 Microtower PC
1 Adet HP ProDesk 600 G6 Microtower PC
1 Adet LENOVO 35971S4
1 Adet Lenovo 35971S4
1 Adet Lenovo 35971S4
1 Adet Lenovo 35971S4
1 Adet Lenovo 35971S4
1 Adet Lenovo 35971S4
1 Adet Lenovo v520
1 Adet Lenovo V520-15IKL
1 Adet Lenovo V520-15IKL Desktop
1 Adet OptiPlex 3080
1 Adet OptiPlex 3080
1 Adet OptiPlex 5090
1 Adet V530-15ICB</t>
  </si>
  <si>
    <t>Monitörler; 
1 Adet DELL P2419H
1 Adet DELL P2419H
1 Adet DELL P2419H
1 Adet DELL P2419H
1 Adet DELL P2419H
1 Adet DELL P2419H
1 Adet DELL P2419H
1 Adet DELL P2419H
1 Adet DELL P2419H
1 Adet HP
1 Adet HP
1 Adet Hp
1 Adet HP P24 G5 
1 Adet HP P24 G5 
1 Adet HP P24 G5 
1 Adet Lenovo
1 Adet Lenovo
1 Adet Lenovo
1 Adet Philips 196V3L
1 Adet SkyTech
1 Adet SkyTech
1 Adet SkyTech
1 Adet SkyTech
1 Adet DELL P2319H
1 Adet DELL P2419H
1 Adet HP P24 G5
1 Adet HP P24 G5
1 Adet HP P24G5
1 Adet HP P24G5
1 Adet HP P24G5</t>
  </si>
  <si>
    <t>Mahmutbey Uygulama Şefliği Sabit Elektronik Cihazlar Toplamı</t>
  </si>
  <si>
    <t>Sunucu ve ağ donanımları;
1 Adet EXTREME X670G2-48x-4q 
1 Adet EXTREME X670G2-48x-4q 
1 Adet EXTREME  X670G2-48x-4q
1 Adet EXTREME 5420F-48P-4XE-SwitchEngine
1 Adet EXTREME 5420F-48P-4XE-SwitchEngine
1 Adet EXTREME 5420F-48P-4XE-SwitchEngine
1 Adet EXTREME 5420F-48P-4XE-SwitchEngine
1 Adet EXTREME 5420F-48P-4XE-SwitchEngine
1 Adet EXTREME 5420F-48P-4XE-SwitchEngine
1 Adet EXTREME 5420F-48P-4XE-SwitchEngine
1 Adet EXTREME 5420F-48P-4XE-SwitchEngine
1 Adet EXTREME X440G2-24p-10G4
1 Adet EXTREME X440G2-24p-10G4
1 Adet EXTREME X450G2-48p-10G4
1 Adet EXTREME X450G2-48p-10G4
1 Adet EXTREME X450G2-48p-10G4
1 Adet EXTREME X450G2-48p-10G4
1 Adet FORTIGATE 200F FIREWALL
1 Adet FORTIGATE 200F FIREWALL
1 Adet HP StorageWork 4/16 SAN
1 Adet HP StorageWork 4/16 SAN
1 Adet HP StorageWork 8/24 SAN
1 Adet HP StorageWork 8/24 SAN
1 Adet DELL POWEREDGE R730
1 Adet HP 6650
1 Adet HP PROLIAND DL580 G7
1 Adet HP PROLIAND DL580 G7
1 Adet HP STORAGE P6000
1 Adet HP STORAGE P6000
1 Adet HP STORAGE P6000
1 Adet HUAWEI STORAGE
1 Adet LENOVO SR650 V3
1 Adet LENOVO SR650 V3
1 Adet LENOVO SR650 V3
1 Adet LENOVO SR650 V3
1 Adet QNAP TS-832PXU
1 Adet QNAP TS-832PXU
1 Adet QNAP TS-869 PRO
Tesiste yer alan modemler, switchler, telefon santrali, yazıcılar, televizyonlar, serverlar, kesintisiz güç kaynakları, sunucular ve diğer tüm ağ ve sunucu ekipmanları ile birlikte</t>
  </si>
  <si>
    <t>Masaüstü bilgisayarlar;
1 Adet HP ProDesk 600 G6 Microtower PC
1 Adet Lenovo 35971S4
1 Adet Lenovo V530
1 Adet Desktop
1 Adet Desktop
1 Adet Desktop
1 Adet Desktop
1 Adet Desktop
1 Adet Lenovo 35971S4
1 Adet 35971S3
1 Adet Dell 3650 Tower
1 Adet DELL DESKTOP
1 Adet DELL DESKTOP
1 Adet DELL DESKTOP
1 Adet Dell Desktop
1 Adet DELL DESKTOP
1 Adet DELL DESKTOP
1 Adet Dell OP3080
1 Adet Dell OptiPlex 3080
1 Adet Dell OptiPlex 3080
1 Adet Dell OptiPlex 5080
1 Adet Dell OptiPlex 5080
1 Adet Dell OptiPlex 5080
1 Adet Desktop
1 Adet Desktop
1 Adet Desktop
1 Adet Desktop
1 Adet Desktop
1 Adet Desktop
1 Adet Desktop
1 Adet Desktop
1 Adet Desktop
1 Adet Desktop
1 Adet Desktop
1 Adet Desktop
1 Adet Desktop
1 Adet HP P24 G5 
1 Adet HP Pro Tower 290 G9 Desktop PC
1 Adet Hp prodesk 600 G5
1 Adet Hp prodesk 600 G5
1 Adet Hp prodesk 600 G5
1 Adet Hp prodesk 600 G5
1 Adet HP ProDesk 600 G6 Microtower PC
1 Adet HP ProDesk 600 G6 Microtower PC
1 Adet HP ProDesk 600 G6 Microtower PC
1 Adet HP ProDesk 600 G6 Microtower PC
1 Adet HP ProDesk 600 G6 Microtower PC
1 Adet HP ProDesk 600 G6 Microtower PC
1 Adet HP ProDesk 600 G6 Microtower PC
1 Adet HP ProDesk 600 G6 Microtower PC
1 Adet HP ProDesk 600 G6 Microtower PC
1 Adet HP ProDesk 600 G6 Microtower PC
1 Adet HP ProDesk 600 G6 Microtower PC
1 Adet HP ProDesk 600 G6 Microtower PC
1 Adet HP ProDesk 600 G6 Microtower PC
1 Adet HP ProDesk 600 G6 Microtower PC
1 Adet HP ProDesk 600 G6 Microtower PC
1 Adet HP Z8 FURY G5 DESKTOP PC 
1 Adet IdeaCentre
1 Adet LENOVO 35971S4
1 Adet Lenovo 35971S4
1 Adet Lenovo 35971S4
1 Adet Lenovo 35971S4
1 Adet Lenovo 35971S4
1 Adet Lenovo 35971S4
1 Adet Lenovo 35971S4
1 Adet Lenovo 35971S4
1 Adet Lenovo 35971S4
1 Adet Lenovo 35971S4
1 Adet Lenovo 35971S4
1 Adet Lenovo 35971S4
1 Adet Lenovo 35971S4
1 Adet Lenovo 35971S4
1 Adet Lenovo 35971S4
1 Adet LENOVO 35971S4
1 Adet Lenovo ThinkPad X1 Yoga 1st
1 Adet Lenovo v520
1 Adet Lenovo V520-15IKL Desktop
1 Adet Lenovo V520-15IKL Desktop
1 Adet Lenovo V520-15IKL Desktop
1 Adet Lenovo V520-15IKL Desktop
1 Adet Lenovo V520-15IKL Desktop
1 Adet Lenovo V520-15IKL Desktop
1 Adet Lenovo V520-15IKL Desktop
1 Adet Lenovo V530
1 Adet Lenovo V530
1 Adet Lenovo V530
1 Adet Lenovo V530
1 Adet Lenovo V530 
1 Adet Lenovo V530 ATX
1 Adet Optiflex 5090
1 Adet OptiPlex 3080
1 Adet OptiPlex 3080
1 Adet OptiPlex 3080
1 Adet OptiPlex 3080
1 Adet OptiPlex 3080
1 Adet OptiPlex 3080
1 Adet OptiPlex 3080
1 Adet OptiPlex 3080
1 Adet OptiPlex 3080
1 Adet OptiPlex 3080
1 Adet OptiPlex 3080
1 Adet OptiPlex 3080
1 Adet OptiPlex 3080
1 Adet OptiPlex 3080
1 Adet OptiPlex 5080
1 Adet OptiPlex 5080
1 Adet OptiPlex 5080
1 Adet OptiPlex 5080
1 Adet OptiPlex 5080
1 Adet OptiPlex 5090
1 Adet OptiPlex 5090
1 Adet OptiPlex 5090
1 Adet OptiPlex 5090
1 Adet OptiPlex 5090
1 Adet Precision 3650 Tower
1 Adet Precision 3650 Tower
1 Adet PRECİSİON 3650 Tower 
1 Adet THİNKCENTRE DESKTOP
1 Adet V530-15ICB
1 Adet V530-15ICB
1 Adet V530-15ICB
1 Adet V530-15ICB
1 Adet V530-15ICB
1 Adet V530-15ICB
1 Adet V530-15ICB
1 Adet V530-15ICB
1 Adet V530-15ICB
1 Adet Desktop</t>
  </si>
  <si>
    <t>Monitörler; muhtelif markalarda</t>
  </si>
  <si>
    <t>Genel Müdürlük Yerleşkesi Sabit Elektronik Cihazlar Toplamı</t>
  </si>
  <si>
    <t>SABİT ELEKTRONİK CİHAZLAR TOPLAMI</t>
  </si>
  <si>
    <t>HAREKETLİ ELEKTRONİK CİHAZLAR</t>
  </si>
  <si>
    <t>1 Adet Dizüstü bilgisayarlar;
Lenovo E540</t>
  </si>
  <si>
    <t>Dizüstü bilgisayarlar;
1 Adet Acer D250
1 Adet HP HP 240 G9</t>
  </si>
  <si>
    <t>Dizüstü bilgisayarlar;
1 Adet HP 250 15.6 inch G9 Notebook PC
1 Adet HP Probook6570V</t>
  </si>
  <si>
    <t>Dizüstü bilgisayarlar;
1 Adet Dell Latitude 3510
1 Adet Dell Latitude 5520
1 Adet HP Hp 250 G9
1 Adet HP Hp 250 G9
1 Adet Lenovo İDEAPAD 310-15ISK
1 Adet Notebook</t>
  </si>
  <si>
    <t>Dizüstü bilgisayarlar;
1 Adet DELL 5421
1 Adet Dell İnspiron3593
1 Adet Dell İnspiron3593
1 Adet Dell İnspiron3593
1 Adet Dell İnspiron3593
1 Adet Dell laptop
1 Adet DELL Latitude 3510
1 Adet Dell Latitude 3510
1 Adet Dell Latitude 3510
1 Adet Dell Latitude 3510
1 Adet DELL Latitude 3510
1 Adet DELL Latitude 3510
1 Adet Dell Latitude 5420
1 Adet Dell Latitude 5420
1 Adet Dell Latitude 5421
1 Adet Dell Latitude 5430 i7
1 Adet Dell Latitude 5430 i7
1 Adet Dell Latitude 5430 i7
1 Adet Dell Latitude 5430 i7
1 Adet Dell Latitude 5430 i7
1 Adet Dell Latitude 5430 i7
1 Adet DELL Latitude 5520
1 Adet Dell Latitude 5520
1 Adet Dell Latitude 5520
1 Adet Dell Latitude 5520
1 Adet Dell Latitude 5520
1 Adet Dell Latitude 5520
1 Adet Dell Latitude 5520
1 Adet Dell Latitude 5520
1 Adet Dell Latitude 5520
1 Adet Dell Latitude 5520
1 Adet Dell Latitude 5520
1 Adet Dell Latitude 5520
1 Adet Dell Latitude 5520
1 Adet Dell Latitude 5520
1 Adet Dell Latitude 5520
1 Adet Dell Latitude 5520
1 Adet Dell Latitude 5520
1 Adet Dell Latitude 5520
1 Adet DELL NOTEBOOK
1 Adet Dell Probook 3510
1 Adet Dell Vostro P1166
1 Adet Dynabook
1 Adet GAMERGARAJ SLAYER
1 Adet HP 15fq1002nt
1 Adet HP 240 G9
1 Adet HP 250 15.6 inch G9 Notebook PC
1 Adet HP 250 15.6 inch G9 Notebook PC
1 Adet HP 250 15.6 inch G9 Notebook PC
1 Adet HP 250 15.6 inch G9 Notebook PC
1 Adet HP 250 15.6 inch G9 Notebook PC
1 Adet HP 250 15.6 inch G9 Notebook PC
1 Adet HP 250 15.6 inch G9 Notebook PC
1 Adet Hp 250 G9
1 Adet HP 250 G9
1 Adet Hp 250 G9
1 Adet HP HP 240 G9
1 Adet HP Hp 250 G9
1 Adet HP Hp 250 G9
1 Adet HP Hp 250 G9
1 Adet HP Hp 250 G9
1 Adet HP Hp 250 G9
1 Adet HP Hp 250 G9
1 Adet HP Hp 250 G9
1 Adet HP Hp 250 G9
1 Adet HP Hp 250 G9
1 Adet HP Hp 250 G9
1 Adet HP Hp 250 G9
1 Adet HP Hp 250 G9
1 Adet HP Hp 250 G9
1 Adet HP Hp 250 G9
1 Adet HP Hp 250 G9
1 Adet HP Hp 250 G9
1 Adet HP Hp 250 G9
1 Adet HP Hp 250 G9
1 Adet HP Hp 250 G9
1 Adet HP Hp 250 G9
1 Adet HP Hp 250 G9
1 Adet HP Hp 250 G9
1 Adet HP Hp 250 G9
1 Adet HP Hp 250 G9
1 Adet HP Hp 250 G9
1 Adet HP Hp 250 G9
1 Adet HP Hp 250 G9
1 Adet HP Hp 250 G9
1 Adet HP Hp 250 G9
1 Adet HP Hp 250 G9
1 Adet HP Hp 250 G9
1 Adet HP Hp 250 G9
1 Adet HP Pavilion
1 Adet HP Pavilion
1 Adet HP Probook6570B
1 Adet HP RTL8822CE
1 Adet HP Z Book Power 15.7
1 Adet HP250 G9
1 Adet Latitude 3510
1 Adet Latitude 3510
1 Adet Latitude 5520
1 Adet Latitude 5520
1 Adet Latitude 5520
1 Adet Lenovo 20SL0040TX
1 Adet Lenovo Legion V520
1 Adet Lenovo Thınkpad E14
1 Adet Lenovo Thınkpad E14
1 Adet Lenovo ThinkBook
1 Adet Lenovo ThinkBook
1 Adet Lenovo ThinkBook 14-IIL
1 Adet Lenovo Thinkpad x1 yoga
1 Adet LENOVO V15 G4 IRU
1 Adet LENOVO V15 G4 IRU
1 Adet LENOVO V15 G4 IRU 
1 Adet Lenovo V15 G4 İRU
1 Adet Lenovo V15G4
1 Adet Lenovo V310
1 Adet MSI Creator Z17HXStudio
1 Adet Satellite Pro R50-B
1 Adet ThinkPad E580
1 Adet Toshiba PORTAGE R30
1 Adet Toshiba PORTAGE R30
1 Adet Toshiba PORTAGE X30-E
1 Adet Toshiba PORTAGE X30-E
1 Adet Toshiba Portage X30W
1 Adet Toshiba Portage Z30
1 Adet Toshiba PORTEGE Z30
1 Adet Toshiba SATELITEPRO R50B
1 Adet Toshiba Tecra Z40
1 Adet Toshiba TecraA50A1FP
1 Adet Toshiba X30 E19Q
1 Adet Lnovo V15 G4</t>
  </si>
  <si>
    <t>Ölçme Cihazları ve Drone; TLEICA, GPS FOIF ve Sair Marka ve Modelde Ölçme Cihazları ve Dronlar Üzerine</t>
  </si>
  <si>
    <t>HAREKETLİ ELEKTRONİK CİHAZLAR TOPLAMI</t>
  </si>
  <si>
    <t>EK-11 ELEKTRONİK CİHAZ SİGORTASI</t>
  </si>
  <si>
    <t>ECS-AAF-01</t>
  </si>
  <si>
    <t>ECS-AAF-02</t>
  </si>
  <si>
    <t>ECS-AAF-03</t>
  </si>
  <si>
    <t>ECS-AAF-04</t>
  </si>
  <si>
    <t>ECS-AAF-05</t>
  </si>
  <si>
    <t>ECS-AAF-06</t>
  </si>
  <si>
    <t>ECS-HAF-01</t>
  </si>
  <si>
    <t>ECS-HAF-02</t>
  </si>
  <si>
    <t>ECS-HAF-03</t>
  </si>
  <si>
    <t>ECS-HAF-04</t>
  </si>
  <si>
    <t>ECS-HAF-05</t>
  </si>
  <si>
    <t>ECS-HAF-06</t>
  </si>
  <si>
    <t>ECS-MAF-01</t>
  </si>
  <si>
    <t>ECS-MAF-02</t>
  </si>
  <si>
    <t>ECS-MAF-03</t>
  </si>
  <si>
    <t>ECS-MAF-06</t>
  </si>
  <si>
    <t>ECS-MUŞ-01</t>
  </si>
  <si>
    <t>ECS-MUŞ-02</t>
  </si>
  <si>
    <t>ECS-MUŞ-03</t>
  </si>
  <si>
    <t>ECS-MUŞ-04</t>
  </si>
  <si>
    <t>ECS-MUŞ-05</t>
  </si>
  <si>
    <t>ECS-MUŞ-06</t>
  </si>
  <si>
    <t>ECS-AYUŞ-01</t>
  </si>
  <si>
    <t>ECS-AYUŞ-02</t>
  </si>
  <si>
    <t>ECS-AYUŞ-03</t>
  </si>
  <si>
    <t>ECS-AYUŞ-04</t>
  </si>
  <si>
    <t>ECS-AYUŞ-05</t>
  </si>
  <si>
    <t>ECS-AYUŞ-06</t>
  </si>
  <si>
    <t>ECS-GMY-01</t>
  </si>
  <si>
    <t>ECS-GMY-02</t>
  </si>
  <si>
    <t>ECS-GMY-03</t>
  </si>
  <si>
    <t>ECS-GMY-04</t>
  </si>
  <si>
    <t>ECS-GMY-05</t>
  </si>
  <si>
    <t>ECS-GMY-06</t>
  </si>
  <si>
    <t>ECS-HM-ÜAF</t>
  </si>
  <si>
    <t>ECS-HM-AAF</t>
  </si>
  <si>
    <t>ECS-HM-HAF</t>
  </si>
  <si>
    <t>ECS-HM-MAF</t>
  </si>
  <si>
    <t>ECS-HM-GMY-01</t>
  </si>
  <si>
    <t>ECS-HM-GMY-02</t>
  </si>
  <si>
    <r>
      <t xml:space="preserve">Tanklar
</t>
    </r>
    <r>
      <rPr>
        <sz val="9"/>
        <color rgb="FF000000"/>
        <rFont val="Times New Roman"/>
        <family val="1"/>
        <charset val="162"/>
      </rPr>
      <t>• 2 Adet Bitüm Tankı, 2000 Ton, Q: 17,50 m, h:9,50 m, Dikey Silindirik Tank
• 2 Adet Bitüm Servis Tankı, 60 Tonluk Dikey Silindirik Tank (Emak Plenti Servis Tankı)
• 1 Adet Bitüm Servis Tankı, 90 Tonluk Yatay Silindirik Tank (Cederapis Servis Tankı)
• 2 Adet Bitüm Servis Tankı, 100 Tonluk Dikey Yatay Kare Prizmatik Tank
• 1 Adet Suni Bitüm Tankı, 30 Tonluk
• 1 Adet Emisyon Tankı, Yatay Silindirik Tank
• 3 Adet Su Tankı, 40 Tonluk Yatay Silindirik Saç Tank
• 1 Adet 20 Tonluk Dikey Plastik Tank 
• 2 Adet Mazot Tankı, 48 ve 10 Tonluk Yatay Silindirik Tank
• 4 Adet Bitüm Servis Tankı, 50 Tonluk Yatay Silindirik Tank (Modifiye Bitüm Tesisinde)
• 2 Adet Fuel Oil Tankı, 80 Tonluk Dikey Silindirik Tank
• Tüm Tesisatı ve Donanımları İle Komple Tanklar Üzerine</t>
    </r>
  </si>
  <si>
    <r>
      <t xml:space="preserve">Bitüm laboratuvarı
</t>
    </r>
    <r>
      <rPr>
        <sz val="9"/>
        <color rgb="FF000000"/>
        <rFont val="Times New Roman"/>
        <family val="1"/>
        <charset val="162"/>
      </rPr>
      <t>1 Kimyasal Dolap, Düperthal Marka, 2004 Yılı İmali
1 Titreşimli Besleme Cihazı, Retsch Marka, 2010 Yılı İmali
1 Parlama Noktası Test Cihazı, Petrotest Marka, 2008 Yılı İmali
2 Hassas Terazi, Precisa Marka
1 Fraass Kırılma Noktası Cihazı, Petrotest Marka, 2010 Yılı İmali
1 Otomatik Yumuşama Noktası Cihazı, İnfratest Marka, 2009 Yılı İmali
1 Su Banyosu, Polyscience Marka, 2008 Yılı İmali 
1 Otomatik Penetrasyon Cihazı, Koehler Marka
1 Su Banyosu, Lauda Marka, RE306 tip, 2008 Yılı İmali 
1 Manuel Penetrasyon Cihazı, Utest Marka, 2012 Yılı İmali
1 Kinematik Viskosite Cihazı, Polyscience Marka, 2008 Yılı İmali
1 Efflux Viskosite Cihazı, Jeotest Marka, 2011 Yılı İmali
1 Force Düktile Cihazı, İnfratest Marka, 2008 Yılı İmali
1 Etüv, Binder Marka, FD53 Tip, Seri No: 15-07068, 2015 Yılı İmali
3 Çeker Ocak, 2013 Yılı İmali
1 Kapalı Kap Parlama Noktası Ölçüm Cihazı (0-400 0C, Tanaca Marka, APM-8FC Tip, Seri No: 33937, 2017 Yılı İmali
1 Hanna marka pH metre, 2020 Yılı İmali
1 Parafin Test Cihazı ve Test Düzeneği, Petrotest Marka, 2008 Yılı İmali
1 Ftır-Brucker, Spectrometer, 2024 Yılı İmali (25.000 €)
1 Emülsiyon-Vialab cihazı, 2024 yılın imali (13.500 €)</t>
    </r>
  </si>
  <si>
    <r>
      <t xml:space="preserve">Agrega Laboratuvarı 1
</t>
    </r>
    <r>
      <rPr>
        <sz val="9"/>
        <color rgb="FF000000"/>
        <rFont val="Times New Roman"/>
        <family val="1"/>
        <charset val="162"/>
      </rPr>
      <t>• 1 Adet Eleme Makinesi, Alfa Marka
• Elek Serisi
• Yassılık Eleği Serisi, Besmek Marka, 2007 Yılı İmali
• 1 Adet Proktor Cihazı, Ele Marka
• 1 Adet CBR Cihazı, Utest Mark , 2010 Yılı İmali
• 1 Adet Yakma Etüvü, Corbalite Marka, 2008 Yılı İmali
• 1 Adet Etüv, 400 lt,, Binder Marka, 2009 Yılı İmali
• 1 Adet Su Banyosu, Mas Marka
• 2 Adet Hassas Terazi, Presica Marka
• 2 Adet Karot Kesme Cihazı, 2018 Yılı İmali
• 1 Adet Analizatör Cihazı, Infratest Marka, 20-11320 Tip, 7 KW, 2020 Yılı İmali, S/N:2035320
• 1 Adet Gyratory Kompaktör, Controls Marka, 2013 Yılı</t>
    </r>
  </si>
  <si>
    <r>
      <t xml:space="preserve">Bitümlü Karışımlar Laboratuvarı
</t>
    </r>
    <r>
      <rPr>
        <sz val="9"/>
        <color rgb="FF000000"/>
        <rFont val="Times New Roman"/>
        <family val="1"/>
        <charset val="162"/>
      </rPr>
      <t>1 Dinamik Test Cihazı, Infratest Marka, 2007 Yılı İmali
1 Soğutucu, MT Marka, 2007 Yılı İmali
1 Yakıta Direnç Cihazı, Ramtech Marka, 2010 Yılı İmali
1 Mastik Penetrasyon Test Cihazı, Emin Makine Marka, 2010 Yılı İmali
1 Su Banyosu, MT Marka, 2012 Yılı İmali
1 Marshall Test Cihazı, Utest Marka, 2022 Yılı İmali
1 Döner Buharlaştırıcı, Heidolph Marka, 2007 Yılı İmali
1 Etüv, Binder Marka, 2007 Yılı İmali 
1 Hassas Terazi,  Mettler Marka
1 Etüv, Nüve Marka
1 Mikser, Alfa Marka, 2007 Yılı İmali
1 High Sear Mikser, Yerli Marka, 2004 Yılı İmali
1 High Sear Mikser, Yerli Marka, 2007 Yılı İmali
1 Marshall Kompaktör, Ele (Besmak) Marka, 2012 Yılı İmali
1 Marshall Kompaktör, Infratest Marka, 2022 Yılı İmali
1 Etüv, Yerli Marka, 2009 Yılı İmali
1 Su Banyosu, Memmert Marka, 2008 Yılı İmali
1 Vakumlu Paketleme Cihazı, Andona Marka, 2008 Yılı İmali
1 Su Banyosu, Polyscience Marka, 2008 Yılı İmali
1 Mikser, Mastik Asfalt İçin
1 Rolling Bootle Cihazı, Controls Marka, 2012 Yılı İmali
3 Çeker Ocak, Controls Marka, 2012 Yılı İmali
1 Çelik Desikatör, Controls Marka, 2008 Yılı İmali</t>
    </r>
  </si>
  <si>
    <r>
      <t xml:space="preserve">Tekerlek İzi Laboratuvarı
</t>
    </r>
    <r>
      <rPr>
        <sz val="9"/>
        <color rgb="FF000000"/>
        <rFont val="Times New Roman"/>
        <family val="1"/>
        <charset val="162"/>
      </rPr>
      <t>• 1 Adet Mikser, Infratest Marka, 2008 Yılı İmali
• 1 Adet Kompaktör, Infratest Marka, 2024 Yılı İmali
• 1 Adet Tekerlek İzi Cihazı, Infratest Marka, 2008 Yılı İmali
• 1 Adet Açı ölçer, Controls Marka, 2013 Yılı İmali
• 1 Adet Hassas Terazi,  Presica Marka</t>
    </r>
  </si>
  <si>
    <r>
      <t xml:space="preserve">Superpave Laboratuvarı
</t>
    </r>
    <r>
      <rPr>
        <sz val="9"/>
        <color rgb="FF000000"/>
        <rFont val="Times New Roman"/>
        <family val="1"/>
        <charset val="162"/>
      </rPr>
      <t>• 1 Adet Donma Kaybı Etüvü, Binder Marka, 2008 Yılı İmali
• 1 Adet DSR Cihazı, Anton Paar Marka, 2024 Yılı İmali (35.750 €)
• 1 Adet Su Banyosu, Julabo Marka, F025 Tip, 2009 Yılı İmali
• 1 Adet Mikroskop, Olympus Marka, 2010 Yılı İmali
• 1 Adet Brookfield Viskosite Cihazı, Brookfield Marka, 2013 Yılı İmali
• 1 Adet Vakum Arındırma Etüvü, Memment Marka, 2013 Yılı İmali
• 1 Adet RTFOT Etüvü, James Cox Marka, 2011 Yılı İmali
• 1 Adet BBR Cihazı, Cannon Marka, 2010 Yılı İmali
• 1 Adet PAV Cihazı, ATS Marka, 2013 Yılı İmali
• 1 Adet Fatigue Cihazı, Cooper Marka,2013 Yılı İmali
• 1 Adet Juair Marka Kompresör
• 1 Adet Kurutucu</t>
    </r>
  </si>
  <si>
    <t>Yakıt Tankeri / Sonda Global Tanker üstyapılı</t>
  </si>
  <si>
    <r>
      <t xml:space="preserve">Kızgın yağ kazanları ve tesisatları
</t>
    </r>
    <r>
      <rPr>
        <sz val="9"/>
        <color rgb="FF000000"/>
        <rFont val="Times New Roman"/>
        <family val="1"/>
        <charset val="162"/>
      </rPr>
      <t>• 1 Adet Marini Servis Kazanı, Isıtma Amaçlı Yatık Tip, 500.000 Kcal/h Kapasiteli, Kalorimak Marka, 2007 Yılı İmali
• 1 Adet Ammann Plenti Servis Kazanı, Yatık Tip, 500.000 Kcal/h Kapasiteli, Turcanlar Marka, 2011 Yılı İmali
• 1 Adet Emak Plenti Bitüm Hattı Isıtma Kazanı, Yatık Tip, 400.000 Kcal/h Kapasiteli, Ecoflam Marka, 2005 Yılı İmali
• 1 Adet Sistem Isıtma Kazanı-1, Yatık Tip, 1.000.000 Kcal/h Kapasiteli, Asmaksan Marka, 1987 Yılı İmali
• 1 Adet Sistem Isıtma Kazanı-2, Yatık Tip, 1.500.000 Kcal/h Kapasiteli, Kalorimak Marka, 1987 Yılı İmali
• 1 Adet Emülsiyon Tankları Isıtma Kazanı, Yatık Tip, 750.000 Kcal/h Kapasiteli, Aydın Makine Marka, 2014 Yılı İmali
• 1 Adet Emülsiyon Tankları Su Isıtma Kazanı, Yatık Tip, 300.000 Kcal/h Kapasiteli, Varmeteknik Marka, 1997 Yılı İmali
• 7 Adet Brülör
• Pompalar, Vanalar, Genleşme Tankları, Tüm Tesisatı ve Donanımları İle Kızgın Yağ Kazanları Üzerine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</si>
</sst>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Red]#,##0.00"/>
    <numFmt numFmtId="165" formatCode="#,##0\ &quot;TL&quot;;[Red]\-#,##0\ &quot;TL&quot;"/>
  </numFmts>
  <fonts count="19" x14ac:knownFonts="1">
    <font>
      <sz val="11"/>
      <color theme="1"/>
      <name val="Times New Roman"/>
      <family val="2"/>
      <charset val="162"/>
    </font>
    <font>
      <b/>
      <sz val="10"/>
      <color theme="1"/>
      <name val="Times New Roman"/>
      <family val="1"/>
      <charset val="162"/>
    </font>
    <font>
      <b/>
      <sz val="9"/>
      <color rgb="FF000000"/>
      <name val="Times New Roman"/>
      <family val="1"/>
      <charset val="162"/>
    </font>
    <font>
      <sz val="9"/>
      <color rgb="FF000000"/>
      <name val="Times New Roman"/>
      <family val="1"/>
      <charset val="162"/>
    </font>
    <font>
      <sz val="9"/>
      <name val="Times New Roman"/>
      <family val="1"/>
      <charset val="162"/>
    </font>
    <font>
      <sz val="9"/>
      <color theme="1"/>
      <name val="Times New Roman"/>
      <family val="1"/>
      <charset val="162"/>
    </font>
    <font>
      <sz val="11"/>
      <color theme="1"/>
      <name val="Calibri"/>
      <family val="2"/>
      <charset val="162"/>
    </font>
    <font>
      <b/>
      <sz val="9"/>
      <color theme="1"/>
      <name val="Times New Roman"/>
      <family val="1"/>
      <charset val="162"/>
    </font>
    <font>
      <sz val="8"/>
      <name val="Times New Roman"/>
      <family val="2"/>
      <charset val="162"/>
    </font>
    <font>
      <sz val="11"/>
      <name val="Aptos Narrow"/>
      <family val="2"/>
      <charset val="162"/>
      <scheme val="minor"/>
    </font>
    <font>
      <b/>
      <sz val="14"/>
      <name val="Times New Roman"/>
      <family val="1"/>
      <charset val="162"/>
    </font>
    <font>
      <b/>
      <u/>
      <sz val="10"/>
      <name val="Times New Roman"/>
      <family val="1"/>
      <charset val="162"/>
    </font>
    <font>
      <b/>
      <sz val="9"/>
      <name val="Times New Roman"/>
      <family val="1"/>
      <charset val="162"/>
    </font>
    <font>
      <b/>
      <sz val="11"/>
      <name val="Times New Roman"/>
      <family val="1"/>
      <charset val="162"/>
    </font>
    <font>
      <b/>
      <i/>
      <sz val="9"/>
      <name val="Times New Roman"/>
      <family val="1"/>
      <charset val="162"/>
    </font>
    <font>
      <b/>
      <sz val="11"/>
      <name val="Aptos Narrow"/>
      <family val="2"/>
      <charset val="162"/>
      <scheme val="minor"/>
    </font>
    <font>
      <b/>
      <sz val="12"/>
      <name val="Times New Roman"/>
      <family val="1"/>
      <charset val="162"/>
    </font>
    <font>
      <b/>
      <sz val="10"/>
      <name val="Times New Roman"/>
      <family val="1"/>
      <charset val="162"/>
    </font>
    <font>
      <sz val="11"/>
      <name val="Times New Roman"/>
      <family val="1"/>
      <charset val="162"/>
    </font>
  </fonts>
  <fills count="2">
    <fill>
      <patternFill patternType="none"/>
    </fill>
    <fill>
      <patternFill patternType="gray125"/>
    </fill>
  </fills>
  <borders count="34">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top style="thin">
        <color auto="1"/>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top/>
      <bottom/>
      <diagonal/>
    </border>
    <border>
      <left style="medium">
        <color auto="1"/>
      </left>
      <right/>
      <top style="medium">
        <color auto="1"/>
      </top>
      <bottom/>
      <diagonal/>
    </border>
    <border>
      <left/>
      <right/>
      <top style="medium">
        <color indexed="64"/>
      </top>
      <bottom/>
      <diagonal/>
    </border>
    <border>
      <left style="thin">
        <color auto="1"/>
      </left>
      <right style="medium">
        <color auto="1"/>
      </right>
      <top style="medium">
        <color auto="1"/>
      </top>
      <bottom/>
      <diagonal/>
    </border>
    <border>
      <left style="medium">
        <color auto="1"/>
      </left>
      <right/>
      <top/>
      <bottom style="thin">
        <color auto="1"/>
      </bottom>
      <diagonal/>
    </border>
    <border>
      <left style="thin">
        <color auto="1"/>
      </left>
      <right style="medium">
        <color auto="1"/>
      </right>
      <top/>
      <bottom style="thin">
        <color auto="1"/>
      </bottom>
      <diagonal/>
    </border>
    <border>
      <left style="medium">
        <color auto="1"/>
      </left>
      <right/>
      <top/>
      <bottom/>
      <diagonal/>
    </border>
    <border>
      <left style="thin">
        <color auto="1"/>
      </left>
      <right style="medium">
        <color auto="1"/>
      </right>
      <top/>
      <bottom/>
      <diagonal/>
    </border>
    <border>
      <left style="medium">
        <color auto="1"/>
      </left>
      <right/>
      <top style="thin">
        <color auto="1"/>
      </top>
      <bottom/>
      <diagonal/>
    </border>
    <border>
      <left style="thin">
        <color auto="1"/>
      </left>
      <right style="medium">
        <color auto="1"/>
      </right>
      <top style="thin">
        <color auto="1"/>
      </top>
      <bottom/>
      <diagonal/>
    </border>
    <border>
      <left style="medium">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bottom style="thin">
        <color auto="1"/>
      </bottom>
      <diagonal/>
    </border>
    <border>
      <left style="medium">
        <color auto="1"/>
      </left>
      <right style="thin">
        <color auto="1"/>
      </right>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medium">
        <color indexed="64"/>
      </left>
      <right style="thin">
        <color auto="1"/>
      </right>
      <top/>
      <bottom/>
      <diagonal/>
    </border>
    <border>
      <left style="medium">
        <color auto="1"/>
      </left>
      <right style="thin">
        <color auto="1"/>
      </right>
      <top style="thin">
        <color auto="1"/>
      </top>
      <bottom style="medium">
        <color auto="1"/>
      </bottom>
      <diagonal/>
    </border>
    <border>
      <left style="thin">
        <color auto="1"/>
      </left>
      <right/>
      <top style="thin">
        <color auto="1"/>
      </top>
      <bottom style="medium">
        <color auto="1"/>
      </bottom>
      <diagonal/>
    </border>
    <border>
      <left style="thin">
        <color auto="1"/>
      </left>
      <right style="medium">
        <color auto="1"/>
      </right>
      <top style="thin">
        <color auto="1"/>
      </top>
      <bottom style="medium">
        <color auto="1"/>
      </bottom>
      <diagonal/>
    </border>
  </borders>
  <cellStyleXfs count="1">
    <xf numFmtId="0" fontId="0" fillId="0" borderId="0"/>
  </cellStyleXfs>
  <cellXfs count="134">
    <xf numFmtId="0" fontId="0" fillId="0" borderId="0" xfId="0"/>
    <xf numFmtId="0" fontId="2" fillId="0" borderId="2" xfId="0" applyFont="1" applyBorder="1" applyAlignment="1">
      <alignment horizontal="center" vertical="center" wrapText="1"/>
    </xf>
    <xf numFmtId="0" fontId="2" fillId="0" borderId="2" xfId="0" applyFont="1" applyBorder="1" applyAlignment="1">
      <alignment horizontal="center" vertical="center"/>
    </xf>
    <xf numFmtId="0" fontId="0" fillId="0" borderId="2" xfId="0" applyBorder="1" applyAlignment="1">
      <alignment horizontal="center"/>
    </xf>
    <xf numFmtId="0" fontId="0" fillId="0" borderId="2" xfId="0" applyBorder="1"/>
    <xf numFmtId="0" fontId="0" fillId="0" borderId="0" xfId="0" applyAlignment="1">
      <alignment vertical="center"/>
    </xf>
    <xf numFmtId="0" fontId="2" fillId="0" borderId="2" xfId="0" applyFont="1" applyBorder="1" applyAlignment="1">
      <alignment vertical="center" wrapText="1"/>
    </xf>
    <xf numFmtId="0" fontId="3" fillId="0" borderId="2" xfId="0" applyFont="1" applyBorder="1" applyAlignment="1">
      <alignment vertical="center" wrapText="1"/>
    </xf>
    <xf numFmtId="0" fontId="3" fillId="0" borderId="2" xfId="0" applyFont="1" applyBorder="1" applyAlignment="1">
      <alignment horizontal="center" vertical="center" wrapText="1"/>
    </xf>
    <xf numFmtId="164" fontId="0" fillId="0" borderId="2" xfId="0" applyNumberFormat="1" applyBorder="1" applyAlignment="1">
      <alignment horizontal="right" vertical="center"/>
    </xf>
    <xf numFmtId="0" fontId="5" fillId="0" borderId="2" xfId="0" applyFont="1" applyBorder="1" applyAlignment="1">
      <alignment vertical="center" wrapText="1"/>
    </xf>
    <xf numFmtId="0" fontId="5" fillId="0" borderId="2" xfId="0" applyFont="1" applyBorder="1" applyAlignment="1">
      <alignment horizontal="center" vertical="center" wrapText="1"/>
    </xf>
    <xf numFmtId="0" fontId="5" fillId="0" borderId="2" xfId="0" applyFont="1" applyBorder="1" applyAlignment="1">
      <alignment horizontal="center" vertical="center"/>
    </xf>
    <xf numFmtId="0" fontId="3" fillId="0" borderId="2" xfId="0" applyFont="1" applyBorder="1" applyAlignment="1">
      <alignment horizontal="center" vertical="center"/>
    </xf>
    <xf numFmtId="0" fontId="12" fillId="0" borderId="2" xfId="0" applyFont="1" applyBorder="1" applyAlignment="1">
      <alignment horizontal="center" vertical="center"/>
    </xf>
    <xf numFmtId="0" fontId="4" fillId="0" borderId="2" xfId="0" applyFont="1" applyBorder="1" applyAlignment="1">
      <alignment vertical="center" wrapText="1"/>
    </xf>
    <xf numFmtId="0" fontId="4" fillId="0" borderId="2" xfId="0" applyFont="1" applyBorder="1" applyAlignment="1">
      <alignment horizontal="center" vertical="center"/>
    </xf>
    <xf numFmtId="0" fontId="4" fillId="0" borderId="2" xfId="0" applyFont="1" applyBorder="1" applyAlignment="1">
      <alignment horizontal="center" vertical="center" wrapText="1"/>
    </xf>
    <xf numFmtId="164" fontId="18" fillId="0" borderId="2" xfId="0" applyNumberFormat="1" applyFont="1" applyBorder="1" applyAlignment="1">
      <alignment horizontal="right" vertical="center"/>
    </xf>
    <xf numFmtId="0" fontId="6" fillId="0" borderId="2" xfId="0" applyFont="1" applyBorder="1" applyAlignment="1">
      <alignment vertical="center"/>
    </xf>
    <xf numFmtId="0" fontId="6" fillId="0" borderId="2" xfId="0" applyFont="1" applyBorder="1" applyAlignment="1">
      <alignment horizontal="center" vertical="center"/>
    </xf>
    <xf numFmtId="0" fontId="7" fillId="0" borderId="2" xfId="0" applyFont="1" applyBorder="1" applyAlignment="1">
      <alignment vertical="center" wrapText="1"/>
    </xf>
    <xf numFmtId="0" fontId="5" fillId="0" borderId="3" xfId="0" applyFont="1" applyBorder="1" applyAlignment="1">
      <alignment horizontal="center" vertical="center"/>
    </xf>
    <xf numFmtId="0" fontId="4" fillId="0" borderId="3" xfId="0" applyFont="1" applyBorder="1" applyAlignment="1">
      <alignment horizontal="center" vertical="center" wrapText="1"/>
    </xf>
    <xf numFmtId="0" fontId="2" fillId="0" borderId="2" xfId="0" applyFont="1" applyBorder="1" applyAlignment="1">
      <alignment vertical="center"/>
    </xf>
    <xf numFmtId="0" fontId="3" fillId="0" borderId="4" xfId="0" applyFont="1" applyBorder="1" applyAlignment="1">
      <alignment horizontal="center" vertical="center"/>
    </xf>
    <xf numFmtId="164" fontId="0" fillId="0" borderId="2" xfId="0" applyNumberFormat="1" applyBorder="1" applyAlignment="1">
      <alignment horizontal="center" vertical="center"/>
    </xf>
    <xf numFmtId="0" fontId="2" fillId="0" borderId="4" xfId="0" applyFont="1" applyBorder="1" applyAlignment="1">
      <alignment vertical="center"/>
    </xf>
    <xf numFmtId="0" fontId="2" fillId="0" borderId="5" xfId="0" applyFont="1" applyBorder="1" applyAlignment="1">
      <alignment vertical="center"/>
    </xf>
    <xf numFmtId="0" fontId="2" fillId="0" borderId="5" xfId="0" applyFont="1" applyBorder="1" applyAlignment="1">
      <alignment vertical="center" wrapText="1"/>
    </xf>
    <xf numFmtId="0" fontId="3" fillId="0" borderId="5" xfId="0" applyFont="1" applyBorder="1" applyAlignment="1">
      <alignment vertical="center"/>
    </xf>
    <xf numFmtId="2" fontId="2" fillId="0" borderId="2" xfId="0" applyNumberFormat="1" applyFont="1" applyBorder="1" applyAlignment="1">
      <alignment horizontal="center" vertical="center"/>
    </xf>
    <xf numFmtId="0" fontId="0" fillId="0" borderId="2" xfId="0" applyBorder="1" applyAlignment="1">
      <alignment horizontal="center" vertical="center"/>
    </xf>
    <xf numFmtId="0" fontId="6" fillId="0" borderId="5" xfId="0" applyFont="1" applyBorder="1" applyAlignment="1">
      <alignment vertical="center"/>
    </xf>
    <xf numFmtId="0" fontId="3" fillId="0" borderId="5" xfId="0" applyFont="1" applyBorder="1" applyAlignment="1">
      <alignment vertical="center" wrapText="1"/>
    </xf>
    <xf numFmtId="0" fontId="3" fillId="0" borderId="2" xfId="0" applyFont="1" applyBorder="1" applyAlignment="1">
      <alignment vertical="center"/>
    </xf>
    <xf numFmtId="0" fontId="3" fillId="0" borderId="4" xfId="0" applyFont="1" applyBorder="1" applyAlignment="1">
      <alignment vertical="center"/>
    </xf>
    <xf numFmtId="16" fontId="2" fillId="0" borderId="2" xfId="0" applyNumberFormat="1" applyFont="1" applyBorder="1" applyAlignment="1">
      <alignment horizontal="center" vertical="center"/>
    </xf>
    <xf numFmtId="0" fontId="3" fillId="0" borderId="5" xfId="0" applyFont="1" applyBorder="1" applyAlignment="1">
      <alignment horizontal="center" vertical="center"/>
    </xf>
    <xf numFmtId="49" fontId="2" fillId="0" borderId="2" xfId="0" applyNumberFormat="1" applyFont="1" applyBorder="1" applyAlignment="1">
      <alignment horizontal="center" vertical="center"/>
    </xf>
    <xf numFmtId="4" fontId="0" fillId="0" borderId="2" xfId="0" applyNumberFormat="1" applyBorder="1" applyAlignment="1">
      <alignment horizontal="center" vertical="center"/>
    </xf>
    <xf numFmtId="0" fontId="9" fillId="0" borderId="0" xfId="0" applyFont="1"/>
    <xf numFmtId="0" fontId="10" fillId="0" borderId="0" xfId="0" applyFont="1" applyAlignment="1">
      <alignment horizontal="center"/>
    </xf>
    <xf numFmtId="0" fontId="9" fillId="0" borderId="12" xfId="0" applyFont="1" applyBorder="1"/>
    <xf numFmtId="0" fontId="12" fillId="0" borderId="13" xfId="0" applyFont="1" applyBorder="1" applyAlignment="1">
      <alignment horizontal="left"/>
    </xf>
    <xf numFmtId="0" fontId="9" fillId="0" borderId="13" xfId="0" applyFont="1" applyBorder="1"/>
    <xf numFmtId="3" fontId="4" fillId="0" borderId="14" xfId="0" applyNumberFormat="1" applyFont="1" applyBorder="1" applyAlignment="1">
      <alignment horizontal="center"/>
    </xf>
    <xf numFmtId="0" fontId="12" fillId="0" borderId="15" xfId="0" applyFont="1" applyBorder="1" applyAlignment="1">
      <alignment horizontal="left"/>
    </xf>
    <xf numFmtId="0" fontId="9" fillId="0" borderId="15" xfId="0" applyFont="1" applyBorder="1"/>
    <xf numFmtId="0" fontId="9" fillId="0" borderId="1" xfId="0" applyFont="1" applyBorder="1"/>
    <xf numFmtId="165" fontId="13" fillId="0" borderId="16" xfId="0" applyNumberFormat="1" applyFont="1" applyBorder="1" applyAlignment="1">
      <alignment horizontal="center"/>
    </xf>
    <xf numFmtId="0" fontId="9" fillId="0" borderId="17" xfId="0" applyFont="1" applyBorder="1"/>
    <xf numFmtId="0" fontId="12" fillId="0" borderId="0" xfId="0" applyFont="1" applyAlignment="1">
      <alignment horizontal="left"/>
    </xf>
    <xf numFmtId="165" fontId="13" fillId="0" borderId="18" xfId="0" applyNumberFormat="1" applyFont="1" applyBorder="1" applyAlignment="1">
      <alignment horizontal="center"/>
    </xf>
    <xf numFmtId="0" fontId="12" fillId="0" borderId="17" xfId="0" applyFont="1" applyBorder="1" applyAlignment="1">
      <alignment horizontal="left"/>
    </xf>
    <xf numFmtId="0" fontId="4" fillId="0" borderId="17" xfId="0" applyFont="1" applyBorder="1"/>
    <xf numFmtId="0" fontId="9" fillId="0" borderId="19" xfId="0" applyFont="1" applyBorder="1"/>
    <xf numFmtId="0" fontId="12" fillId="0" borderId="9" xfId="0" applyFont="1" applyBorder="1" applyAlignment="1">
      <alignment horizontal="left"/>
    </xf>
    <xf numFmtId="0" fontId="9" fillId="0" borderId="9" xfId="0" applyFont="1" applyBorder="1"/>
    <xf numFmtId="165" fontId="13" fillId="0" borderId="20" xfId="0" applyNumberFormat="1" applyFont="1" applyBorder="1" applyAlignment="1">
      <alignment horizontal="center"/>
    </xf>
    <xf numFmtId="0" fontId="4" fillId="0" borderId="15" xfId="0" applyFont="1" applyBorder="1"/>
    <xf numFmtId="0" fontId="12" fillId="0" borderId="19" xfId="0" applyFont="1" applyBorder="1"/>
    <xf numFmtId="0" fontId="4" fillId="0" borderId="19" xfId="0" applyFont="1" applyBorder="1" applyAlignment="1">
      <alignment horizontal="center"/>
    </xf>
    <xf numFmtId="0" fontId="4" fillId="0" borderId="19" xfId="0" applyFont="1" applyBorder="1"/>
    <xf numFmtId="0" fontId="14" fillId="0" borderId="9" xfId="0" applyFont="1" applyBorder="1" applyAlignment="1">
      <alignment horizontal="left"/>
    </xf>
    <xf numFmtId="165" fontId="15" fillId="0" borderId="20" xfId="0" applyNumberFormat="1" applyFont="1" applyBorder="1"/>
    <xf numFmtId="0" fontId="4" fillId="0" borderId="0" xfId="0" applyFont="1" applyAlignment="1">
      <alignment horizontal="center"/>
    </xf>
    <xf numFmtId="0" fontId="12" fillId="0" borderId="0" xfId="0" applyFont="1" applyAlignment="1">
      <alignment horizontal="center"/>
    </xf>
    <xf numFmtId="0" fontId="4" fillId="0" borderId="0" xfId="0" applyFont="1" applyAlignment="1">
      <alignment horizontal="left"/>
    </xf>
    <xf numFmtId="0" fontId="13" fillId="0" borderId="0" xfId="0" applyFont="1"/>
    <xf numFmtId="165" fontId="13" fillId="0" borderId="0" xfId="0" applyNumberFormat="1" applyFont="1" applyAlignment="1">
      <alignment horizontal="center"/>
    </xf>
    <xf numFmtId="0" fontId="15" fillId="0" borderId="0" xfId="0" applyFont="1"/>
    <xf numFmtId="0" fontId="12" fillId="0" borderId="0" xfId="0" applyFont="1"/>
    <xf numFmtId="0" fontId="12" fillId="0" borderId="0" xfId="0" applyFont="1" applyAlignment="1">
      <alignment horizontal="right"/>
    </xf>
    <xf numFmtId="0" fontId="16" fillId="0" borderId="0" xfId="0" applyFont="1"/>
    <xf numFmtId="0" fontId="12" fillId="0" borderId="21" xfId="0" applyFont="1" applyBorder="1"/>
    <xf numFmtId="0" fontId="12" fillId="0" borderId="22" xfId="0" applyFont="1" applyBorder="1"/>
    <xf numFmtId="0" fontId="12" fillId="0" borderId="22" xfId="0" applyFont="1" applyBorder="1" applyAlignment="1">
      <alignment horizontal="center"/>
    </xf>
    <xf numFmtId="0" fontId="12" fillId="0" borderId="23" xfId="0" applyFont="1" applyBorder="1"/>
    <xf numFmtId="0" fontId="12" fillId="0" borderId="25" xfId="0" applyFont="1" applyBorder="1"/>
    <xf numFmtId="0" fontId="9" fillId="0" borderId="2" xfId="0" applyFont="1" applyBorder="1"/>
    <xf numFmtId="0" fontId="4" fillId="0" borderId="4" xfId="0" applyFont="1" applyBorder="1" applyAlignment="1">
      <alignment wrapText="1"/>
    </xf>
    <xf numFmtId="3" fontId="4" fillId="0" borderId="2" xfId="0" applyNumberFormat="1" applyFont="1" applyBorder="1" applyAlignment="1">
      <alignment horizontal="right"/>
    </xf>
    <xf numFmtId="0" fontId="4" fillId="0" borderId="4" xfId="0" applyFont="1" applyBorder="1"/>
    <xf numFmtId="3" fontId="4" fillId="0" borderId="2" xfId="0" applyNumberFormat="1" applyFont="1" applyBorder="1" applyAlignment="1">
      <alignment horizontal="right" vertical="center"/>
    </xf>
    <xf numFmtId="0" fontId="4" fillId="0" borderId="11" xfId="0" applyFont="1" applyBorder="1" applyAlignment="1">
      <alignment wrapText="1"/>
    </xf>
    <xf numFmtId="3" fontId="4" fillId="0" borderId="28" xfId="0" applyNumberFormat="1" applyFont="1" applyBorder="1" applyAlignment="1">
      <alignment horizontal="right"/>
    </xf>
    <xf numFmtId="0" fontId="4" fillId="0" borderId="27" xfId="0" applyFont="1" applyBorder="1" applyAlignment="1">
      <alignment horizontal="center"/>
    </xf>
    <xf numFmtId="0" fontId="12" fillId="0" borderId="2" xfId="0" applyFont="1" applyBorder="1" applyAlignment="1">
      <alignment horizontal="right"/>
    </xf>
    <xf numFmtId="3" fontId="12" fillId="0" borderId="28" xfId="0" applyNumberFormat="1" applyFont="1" applyBorder="1" applyAlignment="1">
      <alignment horizontal="right"/>
    </xf>
    <xf numFmtId="0" fontId="4" fillId="0" borderId="7" xfId="0" applyFont="1" applyBorder="1" applyAlignment="1">
      <alignment wrapText="1"/>
    </xf>
    <xf numFmtId="0" fontId="4" fillId="0" borderId="7" xfId="0" applyFont="1" applyBorder="1"/>
    <xf numFmtId="3" fontId="4" fillId="0" borderId="20" xfId="0" applyNumberFormat="1" applyFont="1" applyBorder="1" applyAlignment="1">
      <alignment horizontal="right" vertical="center"/>
    </xf>
    <xf numFmtId="3" fontId="4" fillId="0" borderId="16" xfId="0" applyNumberFormat="1" applyFont="1" applyBorder="1" applyAlignment="1">
      <alignment horizontal="right" vertical="center"/>
    </xf>
    <xf numFmtId="0" fontId="4" fillId="0" borderId="29" xfId="0" applyFont="1" applyBorder="1" applyAlignment="1">
      <alignment horizontal="center"/>
    </xf>
    <xf numFmtId="3" fontId="12" fillId="0" borderId="2" xfId="0" applyNumberFormat="1" applyFont="1" applyBorder="1" applyAlignment="1">
      <alignment horizontal="right"/>
    </xf>
    <xf numFmtId="0" fontId="12" fillId="0" borderId="7" xfId="0" applyFont="1" applyBorder="1" applyAlignment="1">
      <alignment horizontal="right"/>
    </xf>
    <xf numFmtId="3" fontId="17" fillId="0" borderId="28" xfId="0" applyNumberFormat="1" applyFont="1" applyBorder="1" applyAlignment="1">
      <alignment horizontal="right"/>
    </xf>
    <xf numFmtId="0" fontId="12" fillId="0" borderId="4" xfId="0" applyFont="1" applyBorder="1"/>
    <xf numFmtId="3" fontId="4" fillId="0" borderId="28" xfId="0" applyNumberFormat="1" applyFont="1" applyBorder="1" applyAlignment="1">
      <alignment horizontal="center"/>
    </xf>
    <xf numFmtId="0" fontId="12" fillId="0" borderId="7" xfId="0" applyFont="1" applyBorder="1"/>
    <xf numFmtId="0" fontId="4" fillId="0" borderId="31" xfId="0" applyFont="1" applyBorder="1" applyAlignment="1">
      <alignment horizontal="center"/>
    </xf>
    <xf numFmtId="0" fontId="12" fillId="0" borderId="32" xfId="0" applyFont="1" applyBorder="1" applyAlignment="1">
      <alignment horizontal="right"/>
    </xf>
    <xf numFmtId="3" fontId="17" fillId="0" borderId="33" xfId="0" applyNumberFormat="1" applyFont="1" applyBorder="1" applyAlignment="1">
      <alignment horizontal="right"/>
    </xf>
    <xf numFmtId="0" fontId="7" fillId="0" borderId="2" xfId="0" applyFont="1" applyBorder="1" applyAlignment="1">
      <alignment horizontal="right" vertical="center"/>
    </xf>
    <xf numFmtId="0" fontId="7" fillId="0" borderId="4" xfId="0" applyFont="1" applyBorder="1" applyAlignment="1">
      <alignment horizontal="right" vertical="center"/>
    </xf>
    <xf numFmtId="0" fontId="2" fillId="0" borderId="2" xfId="0" applyFont="1" applyBorder="1" applyAlignment="1">
      <alignment vertical="center"/>
    </xf>
    <xf numFmtId="0" fontId="2" fillId="0" borderId="4" xfId="0" applyFont="1" applyBorder="1" applyAlignment="1">
      <alignment vertical="center"/>
    </xf>
    <xf numFmtId="0" fontId="3" fillId="0" borderId="2" xfId="0" applyFont="1" applyBorder="1" applyAlignment="1">
      <alignment horizontal="right" vertical="center"/>
    </xf>
    <xf numFmtId="0" fontId="3" fillId="0" borderId="4" xfId="0" applyFont="1" applyBorder="1" applyAlignment="1">
      <alignment horizontal="right" vertical="center"/>
    </xf>
    <xf numFmtId="0" fontId="2" fillId="0" borderId="2" xfId="0" applyFont="1" applyBorder="1" applyAlignment="1">
      <alignment horizontal="left" vertical="center" wrapText="1"/>
    </xf>
    <xf numFmtId="0" fontId="2" fillId="0" borderId="4" xfId="0" applyFont="1" applyBorder="1" applyAlignment="1">
      <alignment horizontal="left" vertical="center" wrapText="1"/>
    </xf>
    <xf numFmtId="0" fontId="1" fillId="0" borderId="0" xfId="0" applyFont="1" applyAlignment="1">
      <alignment horizontal="left"/>
    </xf>
    <xf numFmtId="0" fontId="7" fillId="0" borderId="5" xfId="0" applyFont="1" applyBorder="1" applyAlignment="1">
      <alignment horizontal="right" vertical="center"/>
    </xf>
    <xf numFmtId="0" fontId="2" fillId="0" borderId="2" xfId="0" applyFont="1" applyBorder="1" applyAlignment="1">
      <alignment horizontal="right" vertical="center"/>
    </xf>
    <xf numFmtId="0" fontId="2" fillId="0" borderId="4" xfId="0" applyFont="1" applyBorder="1" applyAlignment="1">
      <alignment horizontal="right" vertical="center"/>
    </xf>
    <xf numFmtId="0" fontId="1" fillId="0" borderId="1" xfId="0" applyFont="1" applyBorder="1" applyAlignment="1">
      <alignment horizontal="left"/>
    </xf>
    <xf numFmtId="0" fontId="10" fillId="0" borderId="0" xfId="0" applyFont="1" applyAlignment="1">
      <alignment horizontal="center"/>
    </xf>
    <xf numFmtId="0" fontId="11" fillId="0" borderId="0" xfId="0" applyFont="1" applyAlignment="1">
      <alignment horizontal="left"/>
    </xf>
    <xf numFmtId="0" fontId="12" fillId="0" borderId="4" xfId="0" applyFont="1" applyBorder="1" applyAlignment="1">
      <alignment horizontal="left"/>
    </xf>
    <xf numFmtId="0" fontId="12" fillId="0" borderId="26" xfId="0" applyFont="1" applyBorder="1" applyAlignment="1">
      <alignment horizontal="left"/>
    </xf>
    <xf numFmtId="0" fontId="12" fillId="0" borderId="8" xfId="0" applyFont="1" applyBorder="1" applyAlignment="1">
      <alignment horizontal="center"/>
    </xf>
    <xf numFmtId="0" fontId="12" fillId="0" borderId="24" xfId="0" applyFont="1" applyBorder="1" applyAlignment="1">
      <alignment horizontal="center"/>
    </xf>
    <xf numFmtId="0" fontId="12" fillId="0" borderId="4" xfId="0" applyFont="1" applyBorder="1" applyAlignment="1">
      <alignment horizontal="center"/>
    </xf>
    <xf numFmtId="0" fontId="12" fillId="0" borderId="26" xfId="0" applyFont="1" applyBorder="1" applyAlignment="1">
      <alignment horizontal="center"/>
    </xf>
    <xf numFmtId="0" fontId="4" fillId="0" borderId="29" xfId="0" applyFont="1" applyBorder="1" applyAlignment="1">
      <alignment horizontal="center"/>
    </xf>
    <xf numFmtId="0" fontId="4" fillId="0" borderId="30" xfId="0" applyFont="1" applyBorder="1" applyAlignment="1">
      <alignment horizontal="center"/>
    </xf>
    <xf numFmtId="0" fontId="4" fillId="0" borderId="25" xfId="0" applyFont="1" applyBorder="1" applyAlignment="1">
      <alignment horizontal="center"/>
    </xf>
    <xf numFmtId="0" fontId="4" fillId="0" borderId="3" xfId="0" applyFont="1" applyBorder="1" applyAlignment="1">
      <alignment horizontal="left" wrapText="1"/>
    </xf>
    <xf numFmtId="0" fontId="4" fillId="0" borderId="10" xfId="0" applyFont="1" applyBorder="1" applyAlignment="1">
      <alignment horizontal="left" wrapText="1"/>
    </xf>
    <xf numFmtId="0" fontId="4" fillId="0" borderId="6" xfId="0" applyFont="1" applyBorder="1" applyAlignment="1">
      <alignment horizontal="left" wrapText="1"/>
    </xf>
    <xf numFmtId="3" fontId="4" fillId="0" borderId="20" xfId="0" applyNumberFormat="1" applyFont="1" applyBorder="1" applyAlignment="1">
      <alignment horizontal="right"/>
    </xf>
    <xf numFmtId="3" fontId="4" fillId="0" borderId="18" xfId="0" applyNumberFormat="1" applyFont="1" applyBorder="1" applyAlignment="1">
      <alignment horizontal="right"/>
    </xf>
    <xf numFmtId="3" fontId="4" fillId="0" borderId="16" xfId="0" applyNumberFormat="1" applyFont="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C0A12E-E810-4E80-A177-81D1F8A09E22}">
  <sheetPr>
    <pageSetUpPr fitToPage="1"/>
  </sheetPr>
  <dimension ref="A1:G80"/>
  <sheetViews>
    <sheetView view="pageBreakPreview" topLeftCell="A65" zoomScaleNormal="100" zoomScaleSheetLayoutView="100" workbookViewId="0">
      <selection activeCell="B65" sqref="B65"/>
    </sheetView>
  </sheetViews>
  <sheetFormatPr defaultRowHeight="15" x14ac:dyDescent="0.25"/>
  <cols>
    <col min="1" max="1" width="7.28515625" bestFit="1" customWidth="1"/>
    <col min="2" max="2" width="30.5703125" customWidth="1"/>
    <col min="3" max="3" width="16.7109375" bestFit="1" customWidth="1"/>
    <col min="4" max="4" width="26.42578125" customWidth="1"/>
    <col min="5" max="5" width="6" bestFit="1" customWidth="1"/>
    <col min="6" max="6" width="6.85546875" bestFit="1" customWidth="1"/>
    <col min="7" max="7" width="15.7109375" style="5" bestFit="1" customWidth="1"/>
  </cols>
  <sheetData>
    <row r="1" spans="1:7" x14ac:dyDescent="0.25">
      <c r="A1" s="116" t="s">
        <v>502</v>
      </c>
      <c r="B1" s="116"/>
      <c r="C1" s="116"/>
      <c r="D1" s="116"/>
      <c r="E1" s="116"/>
      <c r="F1" s="116"/>
    </row>
    <row r="2" spans="1:7" x14ac:dyDescent="0.25">
      <c r="A2" s="6" t="s">
        <v>0</v>
      </c>
      <c r="B2" s="1" t="s">
        <v>1</v>
      </c>
      <c r="C2" s="1" t="s">
        <v>2</v>
      </c>
      <c r="D2" s="1" t="s">
        <v>3</v>
      </c>
      <c r="E2" s="1" t="s">
        <v>4</v>
      </c>
      <c r="F2" s="1" t="s">
        <v>5</v>
      </c>
      <c r="G2" s="1" t="s">
        <v>6</v>
      </c>
    </row>
    <row r="3" spans="1:7" x14ac:dyDescent="0.25">
      <c r="A3" s="2" t="s">
        <v>7</v>
      </c>
      <c r="B3" s="7" t="s">
        <v>8</v>
      </c>
      <c r="C3" s="8" t="s">
        <v>9</v>
      </c>
      <c r="D3" s="8" t="s">
        <v>10</v>
      </c>
      <c r="E3" s="8" t="s">
        <v>11</v>
      </c>
      <c r="F3" s="8">
        <v>1</v>
      </c>
      <c r="G3" s="9">
        <v>7208000</v>
      </c>
    </row>
    <row r="4" spans="1:7" x14ac:dyDescent="0.25">
      <c r="A4" s="2" t="s">
        <v>12</v>
      </c>
      <c r="B4" s="7" t="s">
        <v>13</v>
      </c>
      <c r="C4" s="8" t="s">
        <v>14</v>
      </c>
      <c r="D4" s="8" t="s">
        <v>15</v>
      </c>
      <c r="E4" s="8" t="s">
        <v>11</v>
      </c>
      <c r="F4" s="8">
        <v>1</v>
      </c>
      <c r="G4" s="9">
        <v>6500000</v>
      </c>
    </row>
    <row r="5" spans="1:7" ht="32.25" customHeight="1" x14ac:dyDescent="0.25">
      <c r="A5" s="2" t="s">
        <v>16</v>
      </c>
      <c r="B5" s="7" t="s">
        <v>17</v>
      </c>
      <c r="C5" s="8" t="s">
        <v>18</v>
      </c>
      <c r="D5" s="8" t="s">
        <v>19</v>
      </c>
      <c r="E5" s="8" t="s">
        <v>11</v>
      </c>
      <c r="F5" s="8">
        <v>1</v>
      </c>
      <c r="G5" s="9">
        <v>16500000</v>
      </c>
    </row>
    <row r="6" spans="1:7" ht="24" x14ac:dyDescent="0.25">
      <c r="A6" s="2" t="s">
        <v>20</v>
      </c>
      <c r="B6" s="7" t="s">
        <v>21</v>
      </c>
      <c r="C6" s="8" t="s">
        <v>22</v>
      </c>
      <c r="D6" s="8" t="s">
        <v>23</v>
      </c>
      <c r="E6" s="8" t="s">
        <v>11</v>
      </c>
      <c r="F6" s="8">
        <v>1</v>
      </c>
      <c r="G6" s="9">
        <v>13500000</v>
      </c>
    </row>
    <row r="7" spans="1:7" x14ac:dyDescent="0.25">
      <c r="A7" s="2" t="s">
        <v>24</v>
      </c>
      <c r="B7" s="7" t="s">
        <v>25</v>
      </c>
      <c r="C7" s="8" t="s">
        <v>26</v>
      </c>
      <c r="D7" s="8" t="s">
        <v>27</v>
      </c>
      <c r="E7" s="8" t="s">
        <v>11</v>
      </c>
      <c r="F7" s="8">
        <v>1</v>
      </c>
      <c r="G7" s="9">
        <v>4325000</v>
      </c>
    </row>
    <row r="8" spans="1:7" x14ac:dyDescent="0.25">
      <c r="A8" s="2" t="s">
        <v>28</v>
      </c>
      <c r="B8" s="7" t="s">
        <v>29</v>
      </c>
      <c r="C8" s="8" t="s">
        <v>26</v>
      </c>
      <c r="D8" s="8" t="s">
        <v>30</v>
      </c>
      <c r="E8" s="8" t="s">
        <v>11</v>
      </c>
      <c r="F8" s="8">
        <v>1</v>
      </c>
      <c r="G8" s="9">
        <v>4325000</v>
      </c>
    </row>
    <row r="9" spans="1:7" x14ac:dyDescent="0.25">
      <c r="A9" s="2" t="s">
        <v>31</v>
      </c>
      <c r="B9" s="7" t="s">
        <v>32</v>
      </c>
      <c r="C9" s="8" t="s">
        <v>33</v>
      </c>
      <c r="D9" s="8" t="s">
        <v>56</v>
      </c>
      <c r="E9" s="8" t="s">
        <v>11</v>
      </c>
      <c r="F9" s="8">
        <v>1</v>
      </c>
      <c r="G9" s="9">
        <v>12000000</v>
      </c>
    </row>
    <row r="10" spans="1:7" x14ac:dyDescent="0.25">
      <c r="A10" s="2" t="s">
        <v>34</v>
      </c>
      <c r="B10" s="10" t="s">
        <v>58</v>
      </c>
      <c r="C10" s="11" t="s">
        <v>9</v>
      </c>
      <c r="D10" s="11" t="s">
        <v>59</v>
      </c>
      <c r="E10" s="11" t="s">
        <v>11</v>
      </c>
      <c r="F10" s="11">
        <v>1</v>
      </c>
      <c r="G10" s="9">
        <v>7500000</v>
      </c>
    </row>
    <row r="11" spans="1:7" x14ac:dyDescent="0.25">
      <c r="A11" s="2" t="s">
        <v>35</v>
      </c>
      <c r="B11" s="10" t="s">
        <v>61</v>
      </c>
      <c r="C11" s="11" t="s">
        <v>9</v>
      </c>
      <c r="D11" s="11" t="s">
        <v>62</v>
      </c>
      <c r="E11" s="11" t="s">
        <v>11</v>
      </c>
      <c r="F11" s="11">
        <v>1</v>
      </c>
      <c r="G11" s="9">
        <v>7500000</v>
      </c>
    </row>
    <row r="12" spans="1:7" x14ac:dyDescent="0.25">
      <c r="A12" s="2" t="s">
        <v>36</v>
      </c>
      <c r="B12" s="10" t="s">
        <v>61</v>
      </c>
      <c r="C12" s="11" t="s">
        <v>9</v>
      </c>
      <c r="D12" s="11" t="s">
        <v>64</v>
      </c>
      <c r="E12" s="11" t="s">
        <v>11</v>
      </c>
      <c r="F12" s="11">
        <v>1</v>
      </c>
      <c r="G12" s="9">
        <v>7500000</v>
      </c>
    </row>
    <row r="13" spans="1:7" x14ac:dyDescent="0.25">
      <c r="A13" s="2" t="s">
        <v>37</v>
      </c>
      <c r="B13" s="10" t="s">
        <v>61</v>
      </c>
      <c r="C13" s="11" t="s">
        <v>9</v>
      </c>
      <c r="D13" s="11" t="s">
        <v>66</v>
      </c>
      <c r="E13" s="11" t="s">
        <v>11</v>
      </c>
      <c r="F13" s="11">
        <v>1</v>
      </c>
      <c r="G13" s="9">
        <v>7500000</v>
      </c>
    </row>
    <row r="14" spans="1:7" x14ac:dyDescent="0.25">
      <c r="A14" s="2" t="s">
        <v>38</v>
      </c>
      <c r="B14" s="10" t="s">
        <v>61</v>
      </c>
      <c r="C14" s="11" t="s">
        <v>9</v>
      </c>
      <c r="D14" s="11" t="s">
        <v>494</v>
      </c>
      <c r="E14" s="11" t="s">
        <v>11</v>
      </c>
      <c r="F14" s="11">
        <v>1</v>
      </c>
      <c r="G14" s="9">
        <v>7500000</v>
      </c>
    </row>
    <row r="15" spans="1:7" x14ac:dyDescent="0.25">
      <c r="A15" s="2" t="s">
        <v>39</v>
      </c>
      <c r="B15" s="10" t="s">
        <v>69</v>
      </c>
      <c r="C15" s="11" t="s">
        <v>9</v>
      </c>
      <c r="D15" s="11" t="s">
        <v>70</v>
      </c>
      <c r="E15" s="11" t="s">
        <v>11</v>
      </c>
      <c r="F15" s="11">
        <v>1</v>
      </c>
      <c r="G15" s="9">
        <v>11750000</v>
      </c>
    </row>
    <row r="16" spans="1:7" x14ac:dyDescent="0.25">
      <c r="A16" s="2" t="s">
        <v>40</v>
      </c>
      <c r="B16" s="10" t="s">
        <v>69</v>
      </c>
      <c r="C16" s="11" t="s">
        <v>9</v>
      </c>
      <c r="D16" s="11" t="s">
        <v>72</v>
      </c>
      <c r="E16" s="11" t="s">
        <v>11</v>
      </c>
      <c r="F16" s="11">
        <v>1</v>
      </c>
      <c r="G16" s="9">
        <v>11750000</v>
      </c>
    </row>
    <row r="17" spans="1:7" x14ac:dyDescent="0.25">
      <c r="A17" s="2" t="s">
        <v>41</v>
      </c>
      <c r="B17" s="10" t="s">
        <v>69</v>
      </c>
      <c r="C17" s="11" t="s">
        <v>9</v>
      </c>
      <c r="D17" s="11" t="s">
        <v>74</v>
      </c>
      <c r="E17" s="11" t="s">
        <v>11</v>
      </c>
      <c r="F17" s="11">
        <v>1</v>
      </c>
      <c r="G17" s="9">
        <v>11750000</v>
      </c>
    </row>
    <row r="18" spans="1:7" x14ac:dyDescent="0.25">
      <c r="A18" s="2" t="s">
        <v>42</v>
      </c>
      <c r="B18" s="10" t="s">
        <v>69</v>
      </c>
      <c r="C18" s="11" t="s">
        <v>9</v>
      </c>
      <c r="D18" s="11" t="s">
        <v>495</v>
      </c>
      <c r="E18" s="11" t="s">
        <v>11</v>
      </c>
      <c r="F18" s="11">
        <v>1</v>
      </c>
      <c r="G18" s="9">
        <v>11750000</v>
      </c>
    </row>
    <row r="19" spans="1:7" x14ac:dyDescent="0.25">
      <c r="A19" s="2" t="s">
        <v>43</v>
      </c>
      <c r="B19" s="10" t="s">
        <v>69</v>
      </c>
      <c r="C19" s="11" t="s">
        <v>9</v>
      </c>
      <c r="D19" s="11" t="s">
        <v>77</v>
      </c>
      <c r="E19" s="11" t="s">
        <v>11</v>
      </c>
      <c r="F19" s="11">
        <v>1</v>
      </c>
      <c r="G19" s="9">
        <v>11750000</v>
      </c>
    </row>
    <row r="20" spans="1:7" x14ac:dyDescent="0.25">
      <c r="A20" s="2" t="s">
        <v>44</v>
      </c>
      <c r="B20" s="10" t="s">
        <v>69</v>
      </c>
      <c r="C20" s="12" t="s">
        <v>9</v>
      </c>
      <c r="D20" s="12" t="s">
        <v>79</v>
      </c>
      <c r="E20" s="11" t="s">
        <v>11</v>
      </c>
      <c r="F20" s="11">
        <v>1</v>
      </c>
      <c r="G20" s="9">
        <v>11750000</v>
      </c>
    </row>
    <row r="21" spans="1:7" x14ac:dyDescent="0.25">
      <c r="A21" s="2" t="s">
        <v>45</v>
      </c>
      <c r="B21" s="10" t="s">
        <v>69</v>
      </c>
      <c r="C21" s="12" t="s">
        <v>9</v>
      </c>
      <c r="D21" s="12" t="s">
        <v>81</v>
      </c>
      <c r="E21" s="11" t="s">
        <v>11</v>
      </c>
      <c r="F21" s="11">
        <v>1</v>
      </c>
      <c r="G21" s="9">
        <v>11750000</v>
      </c>
    </row>
    <row r="22" spans="1:7" x14ac:dyDescent="0.25">
      <c r="A22" s="2" t="s">
        <v>46</v>
      </c>
      <c r="B22" s="10" t="s">
        <v>69</v>
      </c>
      <c r="C22" s="12" t="s">
        <v>9</v>
      </c>
      <c r="D22" s="12" t="s">
        <v>83</v>
      </c>
      <c r="E22" s="11" t="s">
        <v>11</v>
      </c>
      <c r="F22" s="11">
        <v>1</v>
      </c>
      <c r="G22" s="9">
        <v>11750000</v>
      </c>
    </row>
    <row r="23" spans="1:7" x14ac:dyDescent="0.25">
      <c r="A23" s="2" t="s">
        <v>47</v>
      </c>
      <c r="B23" s="10" t="s">
        <v>69</v>
      </c>
      <c r="C23" s="12" t="s">
        <v>9</v>
      </c>
      <c r="D23" s="12" t="s">
        <v>500</v>
      </c>
      <c r="E23" s="11" t="s">
        <v>11</v>
      </c>
      <c r="F23" s="11">
        <v>1</v>
      </c>
      <c r="G23" s="9">
        <v>11750000</v>
      </c>
    </row>
    <row r="24" spans="1:7" x14ac:dyDescent="0.25">
      <c r="A24" s="2" t="s">
        <v>48</v>
      </c>
      <c r="B24" s="7" t="s">
        <v>86</v>
      </c>
      <c r="C24" s="13" t="s">
        <v>9</v>
      </c>
      <c r="D24" s="13" t="s">
        <v>87</v>
      </c>
      <c r="E24" s="8" t="s">
        <v>11</v>
      </c>
      <c r="F24" s="8">
        <v>1</v>
      </c>
      <c r="G24" s="9">
        <v>2900000</v>
      </c>
    </row>
    <row r="25" spans="1:7" x14ac:dyDescent="0.25">
      <c r="A25" s="2" t="s">
        <v>49</v>
      </c>
      <c r="B25" s="7" t="s">
        <v>86</v>
      </c>
      <c r="C25" s="13" t="s">
        <v>9</v>
      </c>
      <c r="D25" s="13" t="s">
        <v>89</v>
      </c>
      <c r="E25" s="8" t="s">
        <v>11</v>
      </c>
      <c r="F25" s="8">
        <v>1</v>
      </c>
      <c r="G25" s="9">
        <v>2900000</v>
      </c>
    </row>
    <row r="26" spans="1:7" x14ac:dyDescent="0.25">
      <c r="A26" s="2" t="s">
        <v>50</v>
      </c>
      <c r="B26" s="7" t="s">
        <v>86</v>
      </c>
      <c r="C26" s="13" t="s">
        <v>9</v>
      </c>
      <c r="D26" s="13" t="s">
        <v>91</v>
      </c>
      <c r="E26" s="8" t="s">
        <v>11</v>
      </c>
      <c r="F26" s="8">
        <v>1</v>
      </c>
      <c r="G26" s="9">
        <v>2900000</v>
      </c>
    </row>
    <row r="27" spans="1:7" x14ac:dyDescent="0.25">
      <c r="A27" s="2" t="s">
        <v>51</v>
      </c>
      <c r="B27" s="7" t="s">
        <v>93</v>
      </c>
      <c r="C27" s="13" t="s">
        <v>9</v>
      </c>
      <c r="D27" s="13" t="s">
        <v>483</v>
      </c>
      <c r="E27" s="8" t="s">
        <v>11</v>
      </c>
      <c r="F27" s="8">
        <v>1</v>
      </c>
      <c r="G27" s="9">
        <v>2900000</v>
      </c>
    </row>
    <row r="28" spans="1:7" x14ac:dyDescent="0.25">
      <c r="A28" s="14" t="s">
        <v>52</v>
      </c>
      <c r="B28" s="15" t="s">
        <v>95</v>
      </c>
      <c r="C28" s="16" t="s">
        <v>9</v>
      </c>
      <c r="D28" s="16" t="s">
        <v>501</v>
      </c>
      <c r="E28" s="17" t="s">
        <v>11</v>
      </c>
      <c r="F28" s="17">
        <v>1</v>
      </c>
      <c r="G28" s="18">
        <v>2900000</v>
      </c>
    </row>
    <row r="29" spans="1:7" ht="24" x14ac:dyDescent="0.25">
      <c r="A29" s="2" t="s">
        <v>53</v>
      </c>
      <c r="B29" s="7" t="s">
        <v>101</v>
      </c>
      <c r="C29" s="13"/>
      <c r="D29" s="19"/>
      <c r="E29" s="8" t="s">
        <v>11</v>
      </c>
      <c r="F29" s="8">
        <v>1</v>
      </c>
      <c r="G29" s="9">
        <v>6000000</v>
      </c>
    </row>
    <row r="30" spans="1:7" x14ac:dyDescent="0.25">
      <c r="A30" s="2" t="s">
        <v>54</v>
      </c>
      <c r="B30" s="7" t="s">
        <v>103</v>
      </c>
      <c r="C30" s="13" t="s">
        <v>104</v>
      </c>
      <c r="D30" s="20" t="s">
        <v>478</v>
      </c>
      <c r="E30" s="8" t="s">
        <v>11</v>
      </c>
      <c r="F30" s="8">
        <v>1</v>
      </c>
      <c r="G30" s="9">
        <v>15000000</v>
      </c>
    </row>
    <row r="31" spans="1:7" x14ac:dyDescent="0.25">
      <c r="A31" s="2" t="s">
        <v>55</v>
      </c>
      <c r="B31" s="10" t="s">
        <v>117</v>
      </c>
      <c r="C31" s="12" t="s">
        <v>118</v>
      </c>
      <c r="D31" s="20" t="s">
        <v>480</v>
      </c>
      <c r="E31" s="12" t="s">
        <v>11</v>
      </c>
      <c r="F31" s="11">
        <v>1</v>
      </c>
      <c r="G31" s="9">
        <v>6000000</v>
      </c>
    </row>
    <row r="32" spans="1:7" x14ac:dyDescent="0.25">
      <c r="A32" s="2" t="s">
        <v>57</v>
      </c>
      <c r="B32" s="10" t="s">
        <v>117</v>
      </c>
      <c r="C32" s="12" t="s">
        <v>118</v>
      </c>
      <c r="D32" s="20" t="s">
        <v>481</v>
      </c>
      <c r="E32" s="12" t="s">
        <v>11</v>
      </c>
      <c r="F32" s="11">
        <v>1</v>
      </c>
      <c r="G32" s="9">
        <v>6000000</v>
      </c>
    </row>
    <row r="33" spans="1:7" x14ac:dyDescent="0.25">
      <c r="A33" s="2" t="s">
        <v>60</v>
      </c>
      <c r="B33" s="10" t="s">
        <v>117</v>
      </c>
      <c r="C33" s="12" t="s">
        <v>118</v>
      </c>
      <c r="D33" s="20" t="s">
        <v>482</v>
      </c>
      <c r="E33" s="12" t="s">
        <v>11</v>
      </c>
      <c r="F33" s="11">
        <v>1</v>
      </c>
      <c r="G33" s="9">
        <v>6000000</v>
      </c>
    </row>
    <row r="34" spans="1:7" x14ac:dyDescent="0.25">
      <c r="A34" s="2" t="s">
        <v>63</v>
      </c>
      <c r="B34" s="10" t="s">
        <v>122</v>
      </c>
      <c r="C34" s="12" t="s">
        <v>123</v>
      </c>
      <c r="D34" s="12"/>
      <c r="E34" s="12" t="s">
        <v>11</v>
      </c>
      <c r="F34" s="11">
        <v>1</v>
      </c>
      <c r="G34" s="9">
        <v>5500000</v>
      </c>
    </row>
    <row r="35" spans="1:7" x14ac:dyDescent="0.25">
      <c r="A35" s="2" t="s">
        <v>65</v>
      </c>
      <c r="B35" s="10" t="s">
        <v>125</v>
      </c>
      <c r="C35" s="12" t="s">
        <v>126</v>
      </c>
      <c r="D35" s="12" t="s">
        <v>127</v>
      </c>
      <c r="E35" s="12" t="s">
        <v>11</v>
      </c>
      <c r="F35" s="11">
        <v>1</v>
      </c>
      <c r="G35" s="9">
        <v>47500000</v>
      </c>
    </row>
    <row r="36" spans="1:7" x14ac:dyDescent="0.25">
      <c r="A36" s="2" t="s">
        <v>67</v>
      </c>
      <c r="B36" s="10" t="s">
        <v>129</v>
      </c>
      <c r="C36" s="12" t="s">
        <v>130</v>
      </c>
      <c r="D36" s="12" t="s">
        <v>131</v>
      </c>
      <c r="E36" s="12" t="s">
        <v>11</v>
      </c>
      <c r="F36" s="11">
        <v>1</v>
      </c>
      <c r="G36" s="9">
        <v>42000000</v>
      </c>
    </row>
    <row r="37" spans="1:7" x14ac:dyDescent="0.25">
      <c r="A37" s="2" t="s">
        <v>68</v>
      </c>
      <c r="B37" s="10" t="s">
        <v>129</v>
      </c>
      <c r="C37" s="12" t="s">
        <v>130</v>
      </c>
      <c r="D37" s="12" t="s">
        <v>133</v>
      </c>
      <c r="E37" s="12" t="s">
        <v>11</v>
      </c>
      <c r="F37" s="11">
        <v>1</v>
      </c>
      <c r="G37" s="9">
        <v>42000000</v>
      </c>
    </row>
    <row r="38" spans="1:7" ht="24" x14ac:dyDescent="0.25">
      <c r="A38" s="2" t="s">
        <v>71</v>
      </c>
      <c r="B38" s="10" t="s">
        <v>135</v>
      </c>
      <c r="C38" s="12" t="s">
        <v>136</v>
      </c>
      <c r="D38" s="12" t="s">
        <v>475</v>
      </c>
      <c r="E38" s="12" t="s">
        <v>11</v>
      </c>
      <c r="F38" s="11">
        <v>1</v>
      </c>
      <c r="G38" s="9">
        <v>6300000</v>
      </c>
    </row>
    <row r="39" spans="1:7" ht="24" x14ac:dyDescent="0.25">
      <c r="A39" s="2" t="s">
        <v>73</v>
      </c>
      <c r="B39" s="10" t="s">
        <v>135</v>
      </c>
      <c r="C39" s="12" t="s">
        <v>136</v>
      </c>
      <c r="D39" s="12" t="s">
        <v>476</v>
      </c>
      <c r="E39" s="12" t="s">
        <v>11</v>
      </c>
      <c r="F39" s="11">
        <v>1</v>
      </c>
      <c r="G39" s="9">
        <v>6300000</v>
      </c>
    </row>
    <row r="40" spans="1:7" x14ac:dyDescent="0.25">
      <c r="A40" s="2" t="s">
        <v>75</v>
      </c>
      <c r="B40" s="10" t="s">
        <v>139</v>
      </c>
      <c r="C40" s="12" t="s">
        <v>140</v>
      </c>
      <c r="D40" s="12" t="s">
        <v>141</v>
      </c>
      <c r="E40" s="12" t="s">
        <v>11</v>
      </c>
      <c r="F40" s="11">
        <v>1</v>
      </c>
      <c r="G40" s="9">
        <v>6500000</v>
      </c>
    </row>
    <row r="41" spans="1:7" x14ac:dyDescent="0.25">
      <c r="A41" s="2" t="s">
        <v>76</v>
      </c>
      <c r="B41" s="10" t="s">
        <v>143</v>
      </c>
      <c r="C41" s="12" t="s">
        <v>144</v>
      </c>
      <c r="D41" s="12" t="s">
        <v>145</v>
      </c>
      <c r="E41" s="12" t="s">
        <v>11</v>
      </c>
      <c r="F41" s="11">
        <v>1</v>
      </c>
      <c r="G41" s="9">
        <v>2300000</v>
      </c>
    </row>
    <row r="42" spans="1:7" x14ac:dyDescent="0.25">
      <c r="A42" s="2" t="s">
        <v>78</v>
      </c>
      <c r="B42" s="10" t="s">
        <v>143</v>
      </c>
      <c r="C42" s="12" t="s">
        <v>144</v>
      </c>
      <c r="D42" s="12" t="s">
        <v>147</v>
      </c>
      <c r="E42" s="12" t="s">
        <v>11</v>
      </c>
      <c r="F42" s="11">
        <v>1</v>
      </c>
      <c r="G42" s="9">
        <v>2300000</v>
      </c>
    </row>
    <row r="43" spans="1:7" x14ac:dyDescent="0.25">
      <c r="A43" s="2" t="s">
        <v>80</v>
      </c>
      <c r="B43" s="10" t="s">
        <v>148</v>
      </c>
      <c r="C43" s="12" t="s">
        <v>149</v>
      </c>
      <c r="D43" s="12" t="s">
        <v>150</v>
      </c>
      <c r="E43" s="12" t="s">
        <v>11</v>
      </c>
      <c r="F43" s="11">
        <v>1</v>
      </c>
      <c r="G43" s="9">
        <v>6400000</v>
      </c>
    </row>
    <row r="44" spans="1:7" x14ac:dyDescent="0.25">
      <c r="A44" s="2" t="s">
        <v>82</v>
      </c>
      <c r="B44" s="10" t="s">
        <v>148</v>
      </c>
      <c r="C44" s="12" t="s">
        <v>149</v>
      </c>
      <c r="D44" s="12" t="s">
        <v>151</v>
      </c>
      <c r="E44" s="12" t="s">
        <v>11</v>
      </c>
      <c r="F44" s="11">
        <v>1</v>
      </c>
      <c r="G44" s="9">
        <v>6400000</v>
      </c>
    </row>
    <row r="45" spans="1:7" ht="180" x14ac:dyDescent="0.25">
      <c r="A45" s="2" t="s">
        <v>84</v>
      </c>
      <c r="B45" s="6" t="s">
        <v>496</v>
      </c>
      <c r="C45" s="19"/>
      <c r="D45" s="19"/>
      <c r="E45" s="13" t="s">
        <v>11</v>
      </c>
      <c r="F45" s="8">
        <v>1</v>
      </c>
      <c r="G45" s="9">
        <v>60000000</v>
      </c>
    </row>
    <row r="46" spans="1:7" ht="120" x14ac:dyDescent="0.25">
      <c r="A46" s="2" t="s">
        <v>85</v>
      </c>
      <c r="B46" s="6" t="s">
        <v>152</v>
      </c>
      <c r="C46" s="19"/>
      <c r="D46" s="19"/>
      <c r="E46" s="13" t="s">
        <v>11</v>
      </c>
      <c r="F46" s="8">
        <v>1</v>
      </c>
      <c r="G46" s="9">
        <v>39000000</v>
      </c>
    </row>
    <row r="47" spans="1:7" ht="108" x14ac:dyDescent="0.25">
      <c r="A47" s="2" t="s">
        <v>88</v>
      </c>
      <c r="B47" s="6" t="s">
        <v>153</v>
      </c>
      <c r="C47" s="19"/>
      <c r="D47" s="19"/>
      <c r="E47" s="13" t="s">
        <v>11</v>
      </c>
      <c r="F47" s="8">
        <v>1</v>
      </c>
      <c r="G47" s="9">
        <v>22000000</v>
      </c>
    </row>
    <row r="48" spans="1:7" ht="108" x14ac:dyDescent="0.25">
      <c r="A48" s="2" t="s">
        <v>90</v>
      </c>
      <c r="B48" s="6" t="s">
        <v>154</v>
      </c>
      <c r="C48" s="19"/>
      <c r="D48" s="11"/>
      <c r="E48" s="13" t="s">
        <v>11</v>
      </c>
      <c r="F48" s="8">
        <v>1</v>
      </c>
      <c r="G48" s="9">
        <v>6000000</v>
      </c>
    </row>
    <row r="49" spans="1:7" ht="192" x14ac:dyDescent="0.25">
      <c r="A49" s="2" t="s">
        <v>92</v>
      </c>
      <c r="B49" s="6" t="s">
        <v>155</v>
      </c>
      <c r="C49" s="12"/>
      <c r="D49" s="12"/>
      <c r="E49" s="13" t="s">
        <v>11</v>
      </c>
      <c r="F49" s="8">
        <v>1</v>
      </c>
      <c r="G49" s="9">
        <v>12000000</v>
      </c>
    </row>
    <row r="50" spans="1:7" ht="144" x14ac:dyDescent="0.25">
      <c r="A50" s="2" t="s">
        <v>94</v>
      </c>
      <c r="B50" s="6" t="s">
        <v>156</v>
      </c>
      <c r="C50" s="12"/>
      <c r="D50" s="12"/>
      <c r="E50" s="13" t="s">
        <v>11</v>
      </c>
      <c r="F50" s="8">
        <v>1</v>
      </c>
      <c r="G50" s="9">
        <v>65000000</v>
      </c>
    </row>
    <row r="51" spans="1:7" ht="132" x14ac:dyDescent="0.25">
      <c r="A51" s="2" t="s">
        <v>96</v>
      </c>
      <c r="B51" s="6" t="s">
        <v>157</v>
      </c>
      <c r="C51" s="12"/>
      <c r="D51" s="12"/>
      <c r="E51" s="13" t="s">
        <v>11</v>
      </c>
      <c r="F51" s="8">
        <v>1</v>
      </c>
      <c r="G51" s="9">
        <v>45000000</v>
      </c>
    </row>
    <row r="52" spans="1:7" ht="120" x14ac:dyDescent="0.25">
      <c r="A52" s="2" t="s">
        <v>97</v>
      </c>
      <c r="B52" s="6" t="s">
        <v>158</v>
      </c>
      <c r="C52" s="12"/>
      <c r="D52" s="12"/>
      <c r="E52" s="13" t="s">
        <v>11</v>
      </c>
      <c r="F52" s="8">
        <v>1</v>
      </c>
      <c r="G52" s="9">
        <v>22000000</v>
      </c>
    </row>
    <row r="53" spans="1:7" ht="132" x14ac:dyDescent="0.25">
      <c r="A53" s="2" t="s">
        <v>98</v>
      </c>
      <c r="B53" s="6" t="s">
        <v>159</v>
      </c>
      <c r="C53" s="12"/>
      <c r="D53" s="12"/>
      <c r="E53" s="13" t="s">
        <v>11</v>
      </c>
      <c r="F53" s="8">
        <v>1</v>
      </c>
      <c r="G53" s="9">
        <v>12500000</v>
      </c>
    </row>
    <row r="54" spans="1:7" ht="24" x14ac:dyDescent="0.25">
      <c r="A54" s="2" t="s">
        <v>99</v>
      </c>
      <c r="B54" s="21" t="s">
        <v>160</v>
      </c>
      <c r="C54" s="12"/>
      <c r="D54" s="12"/>
      <c r="E54" s="13" t="s">
        <v>11</v>
      </c>
      <c r="F54" s="8">
        <v>1</v>
      </c>
      <c r="G54" s="9">
        <v>6000000</v>
      </c>
    </row>
    <row r="55" spans="1:7" ht="192" x14ac:dyDescent="0.25">
      <c r="A55" s="2" t="s">
        <v>100</v>
      </c>
      <c r="B55" s="6" t="s">
        <v>161</v>
      </c>
      <c r="C55" s="12"/>
      <c r="D55" s="12"/>
      <c r="E55" s="13" t="s">
        <v>11</v>
      </c>
      <c r="F55" s="8">
        <v>1</v>
      </c>
      <c r="G55" s="9">
        <v>15000000</v>
      </c>
    </row>
    <row r="56" spans="1:7" ht="168" x14ac:dyDescent="0.25">
      <c r="A56" s="2" t="s">
        <v>102</v>
      </c>
      <c r="B56" s="6" t="s">
        <v>162</v>
      </c>
      <c r="C56" s="12"/>
      <c r="D56" s="12"/>
      <c r="E56" s="13" t="s">
        <v>11</v>
      </c>
      <c r="F56" s="8">
        <v>1</v>
      </c>
      <c r="G56" s="9">
        <v>70000000</v>
      </c>
    </row>
    <row r="57" spans="1:7" ht="156" x14ac:dyDescent="0.25">
      <c r="A57" s="2" t="s">
        <v>105</v>
      </c>
      <c r="B57" s="6" t="s">
        <v>497</v>
      </c>
      <c r="C57" s="12"/>
      <c r="D57" s="12"/>
      <c r="E57" s="13" t="s">
        <v>11</v>
      </c>
      <c r="F57" s="8">
        <v>1</v>
      </c>
      <c r="G57" s="9">
        <v>65000000</v>
      </c>
    </row>
    <row r="58" spans="1:7" ht="144" x14ac:dyDescent="0.25">
      <c r="A58" s="2" t="s">
        <v>106</v>
      </c>
      <c r="B58" s="6" t="s">
        <v>163</v>
      </c>
      <c r="C58" s="12"/>
      <c r="D58" s="12"/>
      <c r="E58" s="13" t="s">
        <v>11</v>
      </c>
      <c r="F58" s="8">
        <v>1</v>
      </c>
      <c r="G58" s="9">
        <v>10000000</v>
      </c>
    </row>
    <row r="59" spans="1:7" ht="72" x14ac:dyDescent="0.25">
      <c r="A59" s="2" t="s">
        <v>107</v>
      </c>
      <c r="B59" s="6" t="s">
        <v>164</v>
      </c>
      <c r="C59" s="12"/>
      <c r="D59" s="12"/>
      <c r="E59" s="13" t="s">
        <v>11</v>
      </c>
      <c r="F59" s="8">
        <v>1</v>
      </c>
      <c r="G59" s="9">
        <v>8000000</v>
      </c>
    </row>
    <row r="60" spans="1:7" ht="48" x14ac:dyDescent="0.25">
      <c r="A60" s="2" t="s">
        <v>108</v>
      </c>
      <c r="B60" s="6" t="s">
        <v>165</v>
      </c>
      <c r="C60" s="12"/>
      <c r="D60" s="12"/>
      <c r="E60" s="13" t="s">
        <v>11</v>
      </c>
      <c r="F60" s="8">
        <v>1</v>
      </c>
      <c r="G60" s="9">
        <v>6000000</v>
      </c>
    </row>
    <row r="61" spans="1:7" ht="144" x14ac:dyDescent="0.25">
      <c r="A61" s="2" t="s">
        <v>109</v>
      </c>
      <c r="B61" s="6" t="s">
        <v>166</v>
      </c>
      <c r="C61" s="12"/>
      <c r="D61" s="12"/>
      <c r="E61" s="13" t="s">
        <v>11</v>
      </c>
      <c r="F61" s="8">
        <v>1</v>
      </c>
      <c r="G61" s="9">
        <v>23500000</v>
      </c>
    </row>
    <row r="62" spans="1:7" ht="228" x14ac:dyDescent="0.25">
      <c r="A62" s="2" t="s">
        <v>110</v>
      </c>
      <c r="B62" s="6" t="s">
        <v>167</v>
      </c>
      <c r="C62" s="12"/>
      <c r="D62" s="12"/>
      <c r="E62" s="13" t="s">
        <v>11</v>
      </c>
      <c r="F62" s="8">
        <v>1</v>
      </c>
      <c r="G62" s="9">
        <v>17500000</v>
      </c>
    </row>
    <row r="63" spans="1:7" ht="156" x14ac:dyDescent="0.25">
      <c r="A63" s="2" t="s">
        <v>111</v>
      </c>
      <c r="B63" s="6" t="s">
        <v>168</v>
      </c>
      <c r="C63" s="12"/>
      <c r="D63" s="12"/>
      <c r="E63" s="13" t="s">
        <v>11</v>
      </c>
      <c r="F63" s="8">
        <v>1</v>
      </c>
      <c r="G63" s="9">
        <v>10000000</v>
      </c>
    </row>
    <row r="64" spans="1:7" ht="156" x14ac:dyDescent="0.25">
      <c r="A64" s="2" t="s">
        <v>112</v>
      </c>
      <c r="B64" s="6" t="s">
        <v>169</v>
      </c>
      <c r="C64" s="12"/>
      <c r="D64" s="12"/>
      <c r="E64" s="13" t="s">
        <v>11</v>
      </c>
      <c r="F64" s="8">
        <v>1</v>
      </c>
      <c r="G64" s="9">
        <v>3750000</v>
      </c>
    </row>
    <row r="65" spans="1:7" ht="276" x14ac:dyDescent="0.25">
      <c r="A65" s="2" t="s">
        <v>113</v>
      </c>
      <c r="B65" s="7" t="s">
        <v>498</v>
      </c>
      <c r="C65" s="22"/>
      <c r="D65" s="12"/>
      <c r="E65" s="13" t="s">
        <v>11</v>
      </c>
      <c r="F65" s="8">
        <v>1</v>
      </c>
      <c r="G65" s="9">
        <v>77500000</v>
      </c>
    </row>
    <row r="66" spans="1:7" ht="168" x14ac:dyDescent="0.25">
      <c r="A66" s="2" t="s">
        <v>114</v>
      </c>
      <c r="B66" s="7" t="s">
        <v>499</v>
      </c>
      <c r="C66" s="22"/>
      <c r="D66" s="12"/>
      <c r="E66" s="13" t="s">
        <v>11</v>
      </c>
      <c r="F66" s="8">
        <v>1</v>
      </c>
      <c r="G66" s="9">
        <v>77500000</v>
      </c>
    </row>
    <row r="67" spans="1:7" x14ac:dyDescent="0.25">
      <c r="A67" s="2" t="s">
        <v>115</v>
      </c>
      <c r="B67" s="15" t="s">
        <v>170</v>
      </c>
      <c r="C67" s="23" t="s">
        <v>171</v>
      </c>
      <c r="D67" s="12" t="s">
        <v>172</v>
      </c>
      <c r="E67" s="13" t="s">
        <v>11</v>
      </c>
      <c r="F67" s="8">
        <v>1</v>
      </c>
      <c r="G67" s="9">
        <v>5100000</v>
      </c>
    </row>
    <row r="68" spans="1:7" x14ac:dyDescent="0.25">
      <c r="A68" s="2" t="s">
        <v>116</v>
      </c>
      <c r="B68" s="15" t="s">
        <v>143</v>
      </c>
      <c r="C68" s="23" t="s">
        <v>173</v>
      </c>
      <c r="D68" s="12" t="s">
        <v>174</v>
      </c>
      <c r="E68" s="13" t="s">
        <v>11</v>
      </c>
      <c r="F68" s="8">
        <v>1</v>
      </c>
      <c r="G68" s="9">
        <v>4600000</v>
      </c>
    </row>
    <row r="69" spans="1:7" ht="24" x14ac:dyDescent="0.25">
      <c r="A69" s="2" t="s">
        <v>119</v>
      </c>
      <c r="B69" s="15" t="s">
        <v>175</v>
      </c>
      <c r="C69" s="17" t="s">
        <v>176</v>
      </c>
      <c r="D69" s="12" t="s">
        <v>177</v>
      </c>
      <c r="E69" s="13" t="s">
        <v>11</v>
      </c>
      <c r="F69" s="8">
        <v>1</v>
      </c>
      <c r="G69" s="9">
        <v>18400000</v>
      </c>
    </row>
    <row r="70" spans="1:7" ht="24" x14ac:dyDescent="0.25">
      <c r="A70" s="2" t="s">
        <v>120</v>
      </c>
      <c r="B70" s="15" t="s">
        <v>175</v>
      </c>
      <c r="C70" s="17" t="s">
        <v>176</v>
      </c>
      <c r="D70" s="12" t="s">
        <v>178</v>
      </c>
      <c r="E70" s="13" t="s">
        <v>11</v>
      </c>
      <c r="F70" s="8">
        <v>1</v>
      </c>
      <c r="G70" s="9">
        <v>18400000</v>
      </c>
    </row>
    <row r="71" spans="1:7" x14ac:dyDescent="0.25">
      <c r="A71" s="2" t="s">
        <v>121</v>
      </c>
      <c r="B71" s="15" t="s">
        <v>143</v>
      </c>
      <c r="C71" s="23" t="s">
        <v>179</v>
      </c>
      <c r="D71" s="12" t="s">
        <v>180</v>
      </c>
      <c r="E71" s="13" t="s">
        <v>11</v>
      </c>
      <c r="F71" s="8">
        <v>1</v>
      </c>
      <c r="G71" s="9">
        <v>4850000</v>
      </c>
    </row>
    <row r="72" spans="1:7" ht="24" x14ac:dyDescent="0.25">
      <c r="A72" s="2" t="s">
        <v>124</v>
      </c>
      <c r="B72" s="15" t="s">
        <v>175</v>
      </c>
      <c r="C72" s="17" t="s">
        <v>176</v>
      </c>
      <c r="D72" s="12" t="s">
        <v>181</v>
      </c>
      <c r="E72" s="13" t="s">
        <v>11</v>
      </c>
      <c r="F72" s="8">
        <v>1</v>
      </c>
      <c r="G72" s="9">
        <v>18400000</v>
      </c>
    </row>
    <row r="73" spans="1:7" x14ac:dyDescent="0.25">
      <c r="A73" s="2" t="s">
        <v>128</v>
      </c>
      <c r="B73" s="15" t="s">
        <v>182</v>
      </c>
      <c r="C73" s="23" t="s">
        <v>183</v>
      </c>
      <c r="D73" s="12" t="s">
        <v>477</v>
      </c>
      <c r="E73" s="13" t="s">
        <v>11</v>
      </c>
      <c r="F73" s="8">
        <v>1</v>
      </c>
      <c r="G73" s="9">
        <v>21000000</v>
      </c>
    </row>
    <row r="74" spans="1:7" x14ac:dyDescent="0.25">
      <c r="A74" s="2" t="s">
        <v>132</v>
      </c>
      <c r="B74" s="15" t="s">
        <v>143</v>
      </c>
      <c r="C74" s="17" t="s">
        <v>184</v>
      </c>
      <c r="D74" s="12" t="s">
        <v>185</v>
      </c>
      <c r="E74" s="13" t="s">
        <v>11</v>
      </c>
      <c r="F74" s="8">
        <v>1</v>
      </c>
      <c r="G74" s="9">
        <v>4600000</v>
      </c>
    </row>
    <row r="75" spans="1:7" x14ac:dyDescent="0.25">
      <c r="A75" s="2" t="s">
        <v>134</v>
      </c>
      <c r="B75" s="15" t="s">
        <v>490</v>
      </c>
      <c r="C75" s="17" t="s">
        <v>488</v>
      </c>
      <c r="D75" s="12" t="s">
        <v>479</v>
      </c>
      <c r="E75" s="13" t="s">
        <v>11</v>
      </c>
      <c r="F75" s="8">
        <v>1</v>
      </c>
      <c r="G75" s="9">
        <v>6750000</v>
      </c>
    </row>
    <row r="76" spans="1:7" ht="24" x14ac:dyDescent="0.25">
      <c r="A76" s="2" t="s">
        <v>137</v>
      </c>
      <c r="B76" s="15" t="s">
        <v>629</v>
      </c>
      <c r="C76" s="8" t="s">
        <v>489</v>
      </c>
      <c r="D76" s="12" t="s">
        <v>484</v>
      </c>
      <c r="E76" s="13" t="s">
        <v>11</v>
      </c>
      <c r="F76" s="8">
        <v>1</v>
      </c>
      <c r="G76" s="9">
        <v>7500000</v>
      </c>
    </row>
    <row r="77" spans="1:7" x14ac:dyDescent="0.25">
      <c r="A77" s="2" t="s">
        <v>138</v>
      </c>
      <c r="B77" s="15" t="s">
        <v>491</v>
      </c>
      <c r="C77" s="17" t="s">
        <v>488</v>
      </c>
      <c r="D77" s="12" t="s">
        <v>485</v>
      </c>
      <c r="E77" s="13" t="s">
        <v>11</v>
      </c>
      <c r="F77" s="8">
        <v>1</v>
      </c>
      <c r="G77" s="9">
        <v>6750000</v>
      </c>
    </row>
    <row r="78" spans="1:7" ht="24" x14ac:dyDescent="0.25">
      <c r="A78" s="2" t="s">
        <v>142</v>
      </c>
      <c r="B78" s="15" t="s">
        <v>492</v>
      </c>
      <c r="C78" s="8" t="s">
        <v>489</v>
      </c>
      <c r="D78" s="12" t="s">
        <v>486</v>
      </c>
      <c r="E78" s="13" t="s">
        <v>11</v>
      </c>
      <c r="F78" s="8">
        <v>1</v>
      </c>
      <c r="G78" s="9">
        <v>7500000</v>
      </c>
    </row>
    <row r="79" spans="1:7" ht="24" x14ac:dyDescent="0.25">
      <c r="A79" s="2" t="s">
        <v>146</v>
      </c>
      <c r="B79" s="15" t="s">
        <v>493</v>
      </c>
      <c r="C79" s="17" t="s">
        <v>488</v>
      </c>
      <c r="D79" s="12" t="s">
        <v>487</v>
      </c>
      <c r="E79" s="13" t="s">
        <v>11</v>
      </c>
      <c r="F79" s="8">
        <v>1</v>
      </c>
      <c r="G79" s="9">
        <v>6750000</v>
      </c>
    </row>
    <row r="80" spans="1:7" x14ac:dyDescent="0.25">
      <c r="A80" s="114" t="s">
        <v>186</v>
      </c>
      <c r="B80" s="114"/>
      <c r="C80" s="114"/>
      <c r="D80" s="114"/>
      <c r="E80" s="114"/>
      <c r="F80" s="114"/>
      <c r="G80" s="9">
        <f>SUM(G3:G79)</f>
        <v>1238458000</v>
      </c>
    </row>
  </sheetData>
  <mergeCells count="2">
    <mergeCell ref="A1:F1"/>
    <mergeCell ref="A80:F80"/>
  </mergeCells>
  <phoneticPr fontId="8" type="noConversion"/>
  <pageMargins left="0.7" right="0.7" top="0.75" bottom="0.75" header="0.3" footer="0.3"/>
  <pageSetup paperSize="9" scale="81" fitToHeight="0" orientation="portrait" r:id="rId1"/>
  <rowBreaks count="3" manualBreakCount="3">
    <brk id="45" max="6" man="1"/>
    <brk id="52" max="6" man="1"/>
    <brk id="65" max="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71E84D-FEDE-4ED1-AE4C-0DCB81A900A0}">
  <sheetPr>
    <pageSetUpPr fitToPage="1"/>
  </sheetPr>
  <dimension ref="A1:E184"/>
  <sheetViews>
    <sheetView tabSelected="1" view="pageBreakPreview" topLeftCell="A49" zoomScaleNormal="130" zoomScaleSheetLayoutView="100" workbookViewId="0">
      <selection activeCell="B50" sqref="B50"/>
    </sheetView>
  </sheetViews>
  <sheetFormatPr defaultRowHeight="15" x14ac:dyDescent="0.25"/>
  <cols>
    <col min="1" max="1" width="13.85546875" customWidth="1"/>
    <col min="2" max="2" width="51.7109375" bestFit="1" customWidth="1"/>
    <col min="5" max="5" width="16.7109375" bestFit="1" customWidth="1"/>
  </cols>
  <sheetData>
    <row r="1" spans="1:5" x14ac:dyDescent="0.25">
      <c r="A1" s="112" t="s">
        <v>531</v>
      </c>
      <c r="B1" s="112"/>
      <c r="C1" s="112"/>
      <c r="D1" s="112"/>
    </row>
    <row r="2" spans="1:5" ht="32.25" customHeight="1" x14ac:dyDescent="0.25">
      <c r="A2" s="24" t="s">
        <v>187</v>
      </c>
      <c r="B2" s="1" t="s">
        <v>1</v>
      </c>
      <c r="C2" s="1" t="s">
        <v>4</v>
      </c>
      <c r="D2" s="1" t="s">
        <v>188</v>
      </c>
      <c r="E2" s="1" t="s">
        <v>6</v>
      </c>
    </row>
    <row r="3" spans="1:5" x14ac:dyDescent="0.25">
      <c r="A3" s="106" t="s">
        <v>189</v>
      </c>
      <c r="B3" s="106"/>
      <c r="C3" s="106"/>
      <c r="D3" s="106"/>
    </row>
    <row r="4" spans="1:5" ht="72" x14ac:dyDescent="0.25">
      <c r="A4" s="2" t="s">
        <v>190</v>
      </c>
      <c r="B4" s="6" t="s">
        <v>503</v>
      </c>
      <c r="C4" s="13" t="s">
        <v>11</v>
      </c>
      <c r="D4" s="25">
        <v>1</v>
      </c>
      <c r="E4" s="26">
        <v>1020000</v>
      </c>
    </row>
    <row r="5" spans="1:5" ht="387.75" customHeight="1" x14ac:dyDescent="0.25">
      <c r="A5" s="2" t="s">
        <v>192</v>
      </c>
      <c r="B5" s="7" t="s">
        <v>504</v>
      </c>
      <c r="C5" s="13" t="s">
        <v>11</v>
      </c>
      <c r="D5" s="25">
        <v>1</v>
      </c>
      <c r="E5" s="26">
        <v>11725000</v>
      </c>
    </row>
    <row r="6" spans="1:5" ht="96" x14ac:dyDescent="0.25">
      <c r="A6" s="2" t="s">
        <v>193</v>
      </c>
      <c r="B6" s="6" t="s">
        <v>194</v>
      </c>
      <c r="C6" s="13" t="s">
        <v>11</v>
      </c>
      <c r="D6" s="25">
        <v>1</v>
      </c>
      <c r="E6" s="26">
        <v>10000000</v>
      </c>
    </row>
    <row r="7" spans="1:5" x14ac:dyDescent="0.25">
      <c r="A7" s="27" t="s">
        <v>195</v>
      </c>
      <c r="B7" s="28"/>
      <c r="C7" s="28"/>
      <c r="D7" s="28"/>
      <c r="E7" s="26"/>
    </row>
    <row r="8" spans="1:5" ht="84" x14ac:dyDescent="0.25">
      <c r="A8" s="2" t="s">
        <v>196</v>
      </c>
      <c r="B8" s="6" t="s">
        <v>197</v>
      </c>
      <c r="C8" s="13" t="s">
        <v>11</v>
      </c>
      <c r="D8" s="25">
        <v>1</v>
      </c>
      <c r="E8" s="26">
        <v>65000000</v>
      </c>
    </row>
    <row r="9" spans="1:5" ht="84" x14ac:dyDescent="0.25">
      <c r="A9" s="2" t="s">
        <v>198</v>
      </c>
      <c r="B9" s="6" t="s">
        <v>199</v>
      </c>
      <c r="C9" s="13" t="s">
        <v>11</v>
      </c>
      <c r="D9" s="25">
        <v>1</v>
      </c>
      <c r="E9" s="26">
        <v>45000000</v>
      </c>
    </row>
    <row r="10" spans="1:5" ht="72" x14ac:dyDescent="0.25">
      <c r="A10" s="2" t="s">
        <v>200</v>
      </c>
      <c r="B10" s="6" t="s">
        <v>201</v>
      </c>
      <c r="C10" s="13" t="s">
        <v>11</v>
      </c>
      <c r="D10" s="25">
        <v>1</v>
      </c>
      <c r="E10" s="26">
        <v>22000000</v>
      </c>
    </row>
    <row r="11" spans="1:5" ht="84" x14ac:dyDescent="0.25">
      <c r="A11" s="2" t="s">
        <v>202</v>
      </c>
      <c r="B11" s="6" t="s">
        <v>203</v>
      </c>
      <c r="C11" s="13" t="s">
        <v>11</v>
      </c>
      <c r="D11" s="25">
        <v>1</v>
      </c>
      <c r="E11" s="26">
        <v>12500000</v>
      </c>
    </row>
    <row r="12" spans="1:5" ht="24" x14ac:dyDescent="0.25">
      <c r="A12" s="2" t="s">
        <v>204</v>
      </c>
      <c r="B12" s="6" t="s">
        <v>205</v>
      </c>
      <c r="C12" s="13" t="s">
        <v>11</v>
      </c>
      <c r="D12" s="25">
        <v>1</v>
      </c>
      <c r="E12" s="26">
        <v>6000000</v>
      </c>
    </row>
    <row r="13" spans="1:5" ht="24" x14ac:dyDescent="0.25">
      <c r="A13" s="2" t="s">
        <v>206</v>
      </c>
      <c r="B13" s="6" t="s">
        <v>207</v>
      </c>
      <c r="C13" s="13" t="s">
        <v>11</v>
      </c>
      <c r="D13" s="25">
        <v>1</v>
      </c>
      <c r="E13" s="26">
        <v>6000000</v>
      </c>
    </row>
    <row r="14" spans="1:5" ht="168" x14ac:dyDescent="0.25">
      <c r="A14" s="2" t="s">
        <v>208</v>
      </c>
      <c r="B14" s="6" t="s">
        <v>209</v>
      </c>
      <c r="C14" s="13" t="s">
        <v>11</v>
      </c>
      <c r="D14" s="25">
        <v>1</v>
      </c>
      <c r="E14" s="26">
        <v>18500000</v>
      </c>
    </row>
    <row r="15" spans="1:5" x14ac:dyDescent="0.25">
      <c r="A15" s="2" t="s">
        <v>210</v>
      </c>
      <c r="B15" s="6" t="s">
        <v>211</v>
      </c>
      <c r="C15" s="13" t="s">
        <v>11</v>
      </c>
      <c r="D15" s="25">
        <v>1</v>
      </c>
      <c r="E15" s="26">
        <v>3500000</v>
      </c>
    </row>
    <row r="16" spans="1:5" ht="96" x14ac:dyDescent="0.25">
      <c r="A16" s="2" t="s">
        <v>212</v>
      </c>
      <c r="B16" s="6" t="s">
        <v>213</v>
      </c>
      <c r="C16" s="13" t="s">
        <v>11</v>
      </c>
      <c r="D16" s="25">
        <v>1</v>
      </c>
      <c r="E16" s="26">
        <v>2500000</v>
      </c>
    </row>
    <row r="17" spans="1:5" ht="60" x14ac:dyDescent="0.25">
      <c r="A17" s="2" t="s">
        <v>214</v>
      </c>
      <c r="B17" s="6" t="s">
        <v>505</v>
      </c>
      <c r="C17" s="13" t="s">
        <v>11</v>
      </c>
      <c r="D17" s="25">
        <v>1</v>
      </c>
      <c r="E17" s="26">
        <v>2800000</v>
      </c>
    </row>
    <row r="18" spans="1:5" ht="72" x14ac:dyDescent="0.25">
      <c r="A18" s="2" t="s">
        <v>215</v>
      </c>
      <c r="B18" s="6" t="s">
        <v>216</v>
      </c>
      <c r="C18" s="13" t="s">
        <v>11</v>
      </c>
      <c r="D18" s="25">
        <v>1</v>
      </c>
      <c r="E18" s="26">
        <v>9350000</v>
      </c>
    </row>
    <row r="19" spans="1:5" ht="36" x14ac:dyDescent="0.25">
      <c r="A19" s="2" t="s">
        <v>217</v>
      </c>
      <c r="B19" s="6" t="s">
        <v>218</v>
      </c>
      <c r="C19" s="13" t="s">
        <v>11</v>
      </c>
      <c r="D19" s="25">
        <v>1</v>
      </c>
      <c r="E19" s="26">
        <v>1400000</v>
      </c>
    </row>
    <row r="20" spans="1:5" ht="24" x14ac:dyDescent="0.25">
      <c r="A20" s="2" t="s">
        <v>219</v>
      </c>
      <c r="B20" s="6" t="s">
        <v>220</v>
      </c>
      <c r="C20" s="13" t="s">
        <v>11</v>
      </c>
      <c r="D20" s="25">
        <v>1</v>
      </c>
      <c r="E20" s="26">
        <v>2000000</v>
      </c>
    </row>
    <row r="21" spans="1:5" x14ac:dyDescent="0.25">
      <c r="A21" s="2" t="s">
        <v>221</v>
      </c>
      <c r="B21" s="6" t="s">
        <v>222</v>
      </c>
      <c r="C21" s="13" t="s">
        <v>11</v>
      </c>
      <c r="D21" s="25">
        <v>1</v>
      </c>
      <c r="E21" s="26">
        <v>3000000</v>
      </c>
    </row>
    <row r="22" spans="1:5" ht="204" x14ac:dyDescent="0.25">
      <c r="A22" s="2" t="s">
        <v>223</v>
      </c>
      <c r="B22" s="6" t="s">
        <v>224</v>
      </c>
      <c r="C22" s="13" t="s">
        <v>11</v>
      </c>
      <c r="D22" s="25">
        <v>1</v>
      </c>
      <c r="E22" s="26">
        <v>2000000</v>
      </c>
    </row>
    <row r="23" spans="1:5" ht="120" x14ac:dyDescent="0.25">
      <c r="A23" s="2" t="s">
        <v>225</v>
      </c>
      <c r="B23" s="6" t="s">
        <v>227</v>
      </c>
      <c r="C23" s="13" t="s">
        <v>11</v>
      </c>
      <c r="D23" s="25">
        <v>1</v>
      </c>
      <c r="E23" s="26">
        <v>15000000</v>
      </c>
    </row>
    <row r="24" spans="1:5" ht="180" x14ac:dyDescent="0.25">
      <c r="A24" s="2" t="s">
        <v>226</v>
      </c>
      <c r="B24" s="6" t="s">
        <v>229</v>
      </c>
      <c r="C24" s="13" t="s">
        <v>11</v>
      </c>
      <c r="D24" s="25">
        <v>1</v>
      </c>
      <c r="E24" s="26">
        <v>3500000</v>
      </c>
    </row>
    <row r="25" spans="1:5" ht="36" x14ac:dyDescent="0.25">
      <c r="A25" s="2" t="s">
        <v>228</v>
      </c>
      <c r="B25" s="6" t="s">
        <v>231</v>
      </c>
      <c r="C25" s="13" t="s">
        <v>11</v>
      </c>
      <c r="D25" s="25">
        <v>1</v>
      </c>
      <c r="E25" s="26">
        <v>5500000</v>
      </c>
    </row>
    <row r="26" spans="1:5" x14ac:dyDescent="0.25">
      <c r="A26" s="2"/>
      <c r="B26" s="29" t="s">
        <v>506</v>
      </c>
      <c r="C26" s="30"/>
      <c r="D26" s="30"/>
      <c r="E26" s="26"/>
    </row>
    <row r="27" spans="1:5" ht="108" x14ac:dyDescent="0.25">
      <c r="A27" s="2" t="s">
        <v>230</v>
      </c>
      <c r="B27" s="6" t="s">
        <v>233</v>
      </c>
      <c r="C27" s="13" t="s">
        <v>11</v>
      </c>
      <c r="D27" s="25">
        <v>1</v>
      </c>
      <c r="E27" s="26">
        <v>3250000</v>
      </c>
    </row>
    <row r="28" spans="1:5" x14ac:dyDescent="0.25">
      <c r="A28" s="2"/>
      <c r="B28" s="29" t="s">
        <v>234</v>
      </c>
      <c r="C28" s="30"/>
      <c r="D28" s="30"/>
      <c r="E28" s="26"/>
    </row>
    <row r="29" spans="1:5" x14ac:dyDescent="0.25">
      <c r="A29" s="31" t="s">
        <v>232</v>
      </c>
      <c r="B29" s="7" t="s">
        <v>236</v>
      </c>
      <c r="C29" s="13" t="s">
        <v>11</v>
      </c>
      <c r="D29" s="25">
        <v>1</v>
      </c>
      <c r="E29" s="26">
        <v>118720000</v>
      </c>
    </row>
    <row r="30" spans="1:5" x14ac:dyDescent="0.25">
      <c r="A30" s="31" t="s">
        <v>235</v>
      </c>
      <c r="B30" s="7" t="s">
        <v>238</v>
      </c>
      <c r="C30" s="13" t="s">
        <v>11</v>
      </c>
      <c r="D30" s="25">
        <v>1</v>
      </c>
      <c r="E30" s="26">
        <v>500000</v>
      </c>
    </row>
    <row r="31" spans="1:5" x14ac:dyDescent="0.25">
      <c r="A31" s="31" t="s">
        <v>237</v>
      </c>
      <c r="B31" s="7" t="s">
        <v>240</v>
      </c>
      <c r="C31" s="13" t="s">
        <v>11</v>
      </c>
      <c r="D31" s="25">
        <v>1</v>
      </c>
      <c r="E31" s="26">
        <v>1140000</v>
      </c>
    </row>
    <row r="32" spans="1:5" x14ac:dyDescent="0.25">
      <c r="A32" s="31" t="s">
        <v>239</v>
      </c>
      <c r="B32" s="7" t="s">
        <v>242</v>
      </c>
      <c r="C32" s="13" t="s">
        <v>11</v>
      </c>
      <c r="D32" s="25">
        <v>1</v>
      </c>
      <c r="E32" s="26">
        <v>5416600</v>
      </c>
    </row>
    <row r="33" spans="1:5" x14ac:dyDescent="0.25">
      <c r="A33" s="31" t="s">
        <v>241</v>
      </c>
      <c r="B33" s="7" t="s">
        <v>243</v>
      </c>
      <c r="C33" s="13" t="s">
        <v>11</v>
      </c>
      <c r="D33" s="25">
        <v>1</v>
      </c>
      <c r="E33" s="26">
        <v>2000000</v>
      </c>
    </row>
    <row r="34" spans="1:5" x14ac:dyDescent="0.25">
      <c r="A34" s="25"/>
      <c r="B34" s="113" t="s">
        <v>244</v>
      </c>
      <c r="C34" s="113"/>
      <c r="D34" s="113"/>
      <c r="E34" s="26">
        <f>SUM(E4:E33)</f>
        <v>379321600</v>
      </c>
    </row>
    <row r="35" spans="1:5" x14ac:dyDescent="0.25">
      <c r="A35" s="106" t="s">
        <v>245</v>
      </c>
      <c r="B35" s="106"/>
      <c r="C35" s="106"/>
      <c r="D35" s="107"/>
      <c r="E35" s="32"/>
    </row>
    <row r="36" spans="1:5" x14ac:dyDescent="0.25">
      <c r="A36" s="2" t="s">
        <v>246</v>
      </c>
      <c r="B36" s="6" t="s">
        <v>247</v>
      </c>
      <c r="C36" s="13" t="s">
        <v>11</v>
      </c>
      <c r="D36" s="25">
        <v>1</v>
      </c>
      <c r="E36" s="26">
        <v>15552000</v>
      </c>
    </row>
    <row r="37" spans="1:5" x14ac:dyDescent="0.25">
      <c r="A37" s="2" t="s">
        <v>248</v>
      </c>
      <c r="B37" s="6" t="s">
        <v>249</v>
      </c>
      <c r="C37" s="13" t="s">
        <v>11</v>
      </c>
      <c r="D37" s="25">
        <v>1</v>
      </c>
      <c r="E37" s="26">
        <v>1800000</v>
      </c>
    </row>
    <row r="38" spans="1:5" x14ac:dyDescent="0.25">
      <c r="A38" s="2" t="s">
        <v>250</v>
      </c>
      <c r="B38" s="6" t="s">
        <v>251</v>
      </c>
      <c r="C38" s="13" t="s">
        <v>11</v>
      </c>
      <c r="D38" s="25">
        <v>1</v>
      </c>
      <c r="E38" s="26">
        <v>2340000</v>
      </c>
    </row>
    <row r="39" spans="1:5" x14ac:dyDescent="0.25">
      <c r="A39" s="2" t="s">
        <v>252</v>
      </c>
      <c r="B39" s="6" t="s">
        <v>253</v>
      </c>
      <c r="C39" s="13" t="s">
        <v>11</v>
      </c>
      <c r="D39" s="25">
        <v>1</v>
      </c>
      <c r="E39" s="26">
        <v>2520000</v>
      </c>
    </row>
    <row r="40" spans="1:5" x14ac:dyDescent="0.25">
      <c r="A40" s="2" t="s">
        <v>254</v>
      </c>
      <c r="B40" s="6" t="s">
        <v>255</v>
      </c>
      <c r="C40" s="13" t="s">
        <v>11</v>
      </c>
      <c r="D40" s="25">
        <v>1</v>
      </c>
      <c r="E40" s="26">
        <v>6075000</v>
      </c>
    </row>
    <row r="41" spans="1:5" ht="330.75" customHeight="1" x14ac:dyDescent="0.25">
      <c r="A41" s="2" t="s">
        <v>256</v>
      </c>
      <c r="B41" s="6" t="s">
        <v>257</v>
      </c>
      <c r="C41" s="13" t="s">
        <v>11</v>
      </c>
      <c r="D41" s="25">
        <v>1</v>
      </c>
      <c r="E41" s="26">
        <v>5750000</v>
      </c>
    </row>
    <row r="42" spans="1:5" ht="96" x14ac:dyDescent="0.25">
      <c r="A42" s="2" t="s">
        <v>258</v>
      </c>
      <c r="B42" s="6" t="s">
        <v>259</v>
      </c>
      <c r="C42" s="13" t="s">
        <v>11</v>
      </c>
      <c r="D42" s="25">
        <v>1</v>
      </c>
      <c r="E42" s="26">
        <v>30000000</v>
      </c>
    </row>
    <row r="43" spans="1:5" x14ac:dyDescent="0.25">
      <c r="A43" s="106" t="s">
        <v>195</v>
      </c>
      <c r="B43" s="106"/>
      <c r="C43" s="106"/>
      <c r="D43" s="107"/>
      <c r="E43" s="32"/>
    </row>
    <row r="44" spans="1:5" ht="120" x14ac:dyDescent="0.25">
      <c r="A44" s="2" t="s">
        <v>260</v>
      </c>
      <c r="B44" s="6" t="s">
        <v>261</v>
      </c>
      <c r="C44" s="13" t="s">
        <v>11</v>
      </c>
      <c r="D44" s="25">
        <v>1</v>
      </c>
      <c r="E44" s="26">
        <v>60000000</v>
      </c>
    </row>
    <row r="45" spans="1:5" ht="72" x14ac:dyDescent="0.25">
      <c r="A45" s="2" t="s">
        <v>262</v>
      </c>
      <c r="B45" s="6" t="s">
        <v>263</v>
      </c>
      <c r="C45" s="13" t="s">
        <v>11</v>
      </c>
      <c r="D45" s="25">
        <v>1</v>
      </c>
      <c r="E45" s="26">
        <v>39000000</v>
      </c>
    </row>
    <row r="46" spans="1:5" ht="72" x14ac:dyDescent="0.25">
      <c r="A46" s="2" t="s">
        <v>264</v>
      </c>
      <c r="B46" s="6" t="s">
        <v>265</v>
      </c>
      <c r="C46" s="13" t="s">
        <v>11</v>
      </c>
      <c r="D46" s="25">
        <v>1</v>
      </c>
      <c r="E46" s="26">
        <v>22000000</v>
      </c>
    </row>
    <row r="47" spans="1:5" ht="60" x14ac:dyDescent="0.25">
      <c r="A47" s="2" t="s">
        <v>266</v>
      </c>
      <c r="B47" s="6" t="s">
        <v>267</v>
      </c>
      <c r="C47" s="13" t="s">
        <v>11</v>
      </c>
      <c r="D47" s="25">
        <v>1</v>
      </c>
      <c r="E47" s="26">
        <v>6000000</v>
      </c>
    </row>
    <row r="48" spans="1:5" ht="252" x14ac:dyDescent="0.25">
      <c r="A48" s="2" t="s">
        <v>268</v>
      </c>
      <c r="B48" s="6" t="s">
        <v>269</v>
      </c>
      <c r="C48" s="13" t="s">
        <v>11</v>
      </c>
      <c r="D48" s="25">
        <v>1</v>
      </c>
      <c r="E48" s="26">
        <v>18500000</v>
      </c>
    </row>
    <row r="49" spans="1:5" ht="24" x14ac:dyDescent="0.25">
      <c r="A49" s="2" t="s">
        <v>270</v>
      </c>
      <c r="B49" s="6" t="s">
        <v>271</v>
      </c>
      <c r="C49" s="13" t="s">
        <v>11</v>
      </c>
      <c r="D49" s="25">
        <v>1</v>
      </c>
      <c r="E49" s="26">
        <v>3500000</v>
      </c>
    </row>
    <row r="50" spans="1:5" ht="224.25" customHeight="1" x14ac:dyDescent="0.25">
      <c r="A50" s="2" t="s">
        <v>272</v>
      </c>
      <c r="B50" s="6" t="s">
        <v>630</v>
      </c>
      <c r="C50" s="13" t="s">
        <v>11</v>
      </c>
      <c r="D50" s="25">
        <v>1</v>
      </c>
      <c r="E50" s="26">
        <v>3250000</v>
      </c>
    </row>
    <row r="51" spans="1:5" ht="60" x14ac:dyDescent="0.25">
      <c r="A51" s="2" t="s">
        <v>273</v>
      </c>
      <c r="B51" s="6" t="s">
        <v>274</v>
      </c>
      <c r="C51" s="13" t="s">
        <v>11</v>
      </c>
      <c r="D51" s="25">
        <v>1</v>
      </c>
      <c r="E51" s="26">
        <v>2000000</v>
      </c>
    </row>
    <row r="52" spans="1:5" ht="60" x14ac:dyDescent="0.25">
      <c r="A52" s="2" t="s">
        <v>275</v>
      </c>
      <c r="B52" s="6" t="s">
        <v>276</v>
      </c>
      <c r="C52" s="13" t="s">
        <v>11</v>
      </c>
      <c r="D52" s="25">
        <v>1</v>
      </c>
      <c r="E52" s="26">
        <v>4500000</v>
      </c>
    </row>
    <row r="53" spans="1:5" ht="36" x14ac:dyDescent="0.25">
      <c r="A53" s="2" t="s">
        <v>277</v>
      </c>
      <c r="B53" s="6" t="s">
        <v>278</v>
      </c>
      <c r="C53" s="13" t="s">
        <v>11</v>
      </c>
      <c r="D53" s="25">
        <v>1</v>
      </c>
      <c r="E53" s="26">
        <v>1400000</v>
      </c>
    </row>
    <row r="54" spans="1:5" ht="36" x14ac:dyDescent="0.25">
      <c r="A54" s="2" t="s">
        <v>279</v>
      </c>
      <c r="B54" s="6" t="s">
        <v>280</v>
      </c>
      <c r="C54" s="13" t="s">
        <v>11</v>
      </c>
      <c r="D54" s="25">
        <v>1</v>
      </c>
      <c r="E54" s="26">
        <v>2000000</v>
      </c>
    </row>
    <row r="55" spans="1:5" ht="36" x14ac:dyDescent="0.25">
      <c r="A55" s="2" t="s">
        <v>281</v>
      </c>
      <c r="B55" s="6" t="s">
        <v>282</v>
      </c>
      <c r="C55" s="13" t="s">
        <v>11</v>
      </c>
      <c r="D55" s="25">
        <v>1</v>
      </c>
      <c r="E55" s="26">
        <v>2500000</v>
      </c>
    </row>
    <row r="56" spans="1:5" ht="108" x14ac:dyDescent="0.25">
      <c r="A56" s="2" t="s">
        <v>283</v>
      </c>
      <c r="B56" s="6" t="s">
        <v>284</v>
      </c>
      <c r="C56" s="13" t="s">
        <v>11</v>
      </c>
      <c r="D56" s="25">
        <v>1</v>
      </c>
      <c r="E56" s="26">
        <v>2000000</v>
      </c>
    </row>
    <row r="57" spans="1:5" ht="180" x14ac:dyDescent="0.25">
      <c r="A57" s="2" t="s">
        <v>285</v>
      </c>
      <c r="B57" s="6" t="s">
        <v>286</v>
      </c>
      <c r="C57" s="13" t="s">
        <v>11</v>
      </c>
      <c r="D57" s="25">
        <v>1</v>
      </c>
      <c r="E57" s="26">
        <v>3500000</v>
      </c>
    </row>
    <row r="58" spans="1:5" ht="48" x14ac:dyDescent="0.25">
      <c r="A58" s="2" t="s">
        <v>287</v>
      </c>
      <c r="B58" s="6" t="s">
        <v>289</v>
      </c>
      <c r="C58" s="13" t="s">
        <v>11</v>
      </c>
      <c r="D58" s="25">
        <v>1</v>
      </c>
      <c r="E58" s="26">
        <v>750000</v>
      </c>
    </row>
    <row r="59" spans="1:5" ht="120" x14ac:dyDescent="0.25">
      <c r="A59" s="2" t="s">
        <v>288</v>
      </c>
      <c r="B59" s="6" t="s">
        <v>291</v>
      </c>
      <c r="C59" s="13" t="s">
        <v>11</v>
      </c>
      <c r="D59" s="25">
        <v>1</v>
      </c>
      <c r="E59" s="26">
        <v>12000000</v>
      </c>
    </row>
    <row r="60" spans="1:5" ht="48" x14ac:dyDescent="0.25">
      <c r="A60" s="2" t="s">
        <v>290</v>
      </c>
      <c r="B60" s="6" t="s">
        <v>507</v>
      </c>
      <c r="C60" s="13" t="s">
        <v>11</v>
      </c>
      <c r="D60" s="25">
        <v>1</v>
      </c>
      <c r="E60" s="26">
        <v>3500000</v>
      </c>
    </row>
    <row r="61" spans="1:5" ht="108" x14ac:dyDescent="0.25">
      <c r="A61" s="2" t="s">
        <v>292</v>
      </c>
      <c r="B61" s="6" t="s">
        <v>233</v>
      </c>
      <c r="C61" s="13" t="s">
        <v>11</v>
      </c>
      <c r="D61" s="25">
        <v>1</v>
      </c>
      <c r="E61" s="26">
        <v>2000000</v>
      </c>
    </row>
    <row r="62" spans="1:5" x14ac:dyDescent="0.25">
      <c r="A62" s="2"/>
      <c r="B62" s="28" t="s">
        <v>234</v>
      </c>
      <c r="C62" s="33"/>
      <c r="D62" s="33"/>
      <c r="E62" s="32"/>
    </row>
    <row r="63" spans="1:5" x14ac:dyDescent="0.25">
      <c r="A63" s="2" t="s">
        <v>293</v>
      </c>
      <c r="B63" s="7" t="s">
        <v>236</v>
      </c>
      <c r="C63" s="13" t="s">
        <v>11</v>
      </c>
      <c r="D63" s="25">
        <v>1</v>
      </c>
      <c r="E63" s="26">
        <v>56000000</v>
      </c>
    </row>
    <row r="64" spans="1:5" x14ac:dyDescent="0.25">
      <c r="A64" s="2" t="s">
        <v>294</v>
      </c>
      <c r="B64" s="7" t="s">
        <v>238</v>
      </c>
      <c r="C64" s="13" t="s">
        <v>11</v>
      </c>
      <c r="D64" s="25">
        <v>1</v>
      </c>
      <c r="E64" s="26">
        <v>2500000</v>
      </c>
    </row>
    <row r="65" spans="1:5" x14ac:dyDescent="0.25">
      <c r="A65" s="2" t="s">
        <v>295</v>
      </c>
      <c r="B65" s="7" t="s">
        <v>240</v>
      </c>
      <c r="C65" s="13" t="s">
        <v>11</v>
      </c>
      <c r="D65" s="25">
        <v>1</v>
      </c>
      <c r="E65" s="26">
        <v>2100000</v>
      </c>
    </row>
    <row r="66" spans="1:5" x14ac:dyDescent="0.25">
      <c r="A66" s="2" t="s">
        <v>296</v>
      </c>
      <c r="B66" s="7" t="s">
        <v>243</v>
      </c>
      <c r="C66" s="13" t="s">
        <v>11</v>
      </c>
      <c r="D66" s="25">
        <v>1</v>
      </c>
      <c r="E66" s="26">
        <v>2000000</v>
      </c>
    </row>
    <row r="67" spans="1:5" x14ac:dyDescent="0.25">
      <c r="A67" s="2" t="s">
        <v>297</v>
      </c>
      <c r="B67" s="34" t="s">
        <v>508</v>
      </c>
      <c r="C67" s="13" t="s">
        <v>11</v>
      </c>
      <c r="D67" s="25">
        <v>1</v>
      </c>
      <c r="E67" s="26">
        <v>1120000</v>
      </c>
    </row>
    <row r="68" spans="1:5" x14ac:dyDescent="0.25">
      <c r="A68" s="2"/>
      <c r="B68" s="28" t="s">
        <v>509</v>
      </c>
      <c r="C68" s="13"/>
      <c r="D68" s="25"/>
      <c r="E68" s="26"/>
    </row>
    <row r="69" spans="1:5" x14ac:dyDescent="0.25">
      <c r="A69" s="2" t="s">
        <v>510</v>
      </c>
      <c r="B69" s="7" t="s">
        <v>511</v>
      </c>
      <c r="C69" s="13" t="s">
        <v>11</v>
      </c>
      <c r="D69" s="25">
        <v>1</v>
      </c>
      <c r="E69" s="26">
        <v>1500000</v>
      </c>
    </row>
    <row r="70" spans="1:5" x14ac:dyDescent="0.25">
      <c r="A70" s="104" t="s">
        <v>298</v>
      </c>
      <c r="B70" s="104"/>
      <c r="C70" s="104"/>
      <c r="D70" s="105"/>
      <c r="E70" s="26">
        <f>SUM(E36:E69)</f>
        <v>317657000</v>
      </c>
    </row>
    <row r="71" spans="1:5" x14ac:dyDescent="0.25">
      <c r="A71" s="106" t="s">
        <v>299</v>
      </c>
      <c r="B71" s="106"/>
      <c r="C71" s="106"/>
      <c r="D71" s="107"/>
      <c r="E71" s="32"/>
    </row>
    <row r="72" spans="1:5" x14ac:dyDescent="0.25">
      <c r="A72" s="2" t="s">
        <v>300</v>
      </c>
      <c r="B72" s="6" t="s">
        <v>247</v>
      </c>
      <c r="C72" s="13" t="s">
        <v>11</v>
      </c>
      <c r="D72" s="25">
        <v>1</v>
      </c>
      <c r="E72" s="26">
        <v>2975000</v>
      </c>
    </row>
    <row r="73" spans="1:5" x14ac:dyDescent="0.25">
      <c r="A73" s="2" t="s">
        <v>301</v>
      </c>
      <c r="B73" s="6" t="s">
        <v>302</v>
      </c>
      <c r="C73" s="13" t="s">
        <v>11</v>
      </c>
      <c r="D73" s="25">
        <v>1</v>
      </c>
      <c r="E73" s="26">
        <v>1850000</v>
      </c>
    </row>
    <row r="74" spans="1:5" x14ac:dyDescent="0.25">
      <c r="A74" s="2" t="s">
        <v>303</v>
      </c>
      <c r="B74" s="6" t="s">
        <v>304</v>
      </c>
      <c r="C74" s="13" t="s">
        <v>11</v>
      </c>
      <c r="D74" s="25">
        <v>1</v>
      </c>
      <c r="E74" s="26">
        <v>1700000</v>
      </c>
    </row>
    <row r="75" spans="1:5" x14ac:dyDescent="0.25">
      <c r="A75" s="2" t="s">
        <v>305</v>
      </c>
      <c r="B75" s="6" t="s">
        <v>249</v>
      </c>
      <c r="C75" s="13" t="s">
        <v>11</v>
      </c>
      <c r="D75" s="25">
        <v>1</v>
      </c>
      <c r="E75" s="26">
        <v>3135000</v>
      </c>
    </row>
    <row r="76" spans="1:5" x14ac:dyDescent="0.25">
      <c r="A76" s="2" t="s">
        <v>306</v>
      </c>
      <c r="B76" s="6" t="s">
        <v>307</v>
      </c>
      <c r="C76" s="13" t="s">
        <v>11</v>
      </c>
      <c r="D76" s="25">
        <v>1</v>
      </c>
      <c r="E76" s="26">
        <v>3795000</v>
      </c>
    </row>
    <row r="77" spans="1:5" ht="286.5" customHeight="1" x14ac:dyDescent="0.25">
      <c r="A77" s="2" t="s">
        <v>308</v>
      </c>
      <c r="B77" s="6" t="s">
        <v>309</v>
      </c>
      <c r="C77" s="13" t="s">
        <v>11</v>
      </c>
      <c r="D77" s="25">
        <v>1</v>
      </c>
      <c r="E77" s="26">
        <v>5750000</v>
      </c>
    </row>
    <row r="78" spans="1:5" ht="96" x14ac:dyDescent="0.25">
      <c r="A78" s="2" t="s">
        <v>310</v>
      </c>
      <c r="B78" s="6" t="s">
        <v>311</v>
      </c>
      <c r="C78" s="13" t="s">
        <v>11</v>
      </c>
      <c r="D78" s="25">
        <v>1</v>
      </c>
      <c r="E78" s="26">
        <v>20500000</v>
      </c>
    </row>
    <row r="79" spans="1:5" x14ac:dyDescent="0.25">
      <c r="A79" s="106" t="s">
        <v>195</v>
      </c>
      <c r="B79" s="106"/>
      <c r="C79" s="106"/>
      <c r="D79" s="107"/>
      <c r="E79" s="26"/>
    </row>
    <row r="80" spans="1:5" ht="132" x14ac:dyDescent="0.25">
      <c r="A80" s="2" t="s">
        <v>312</v>
      </c>
      <c r="B80" s="6" t="s">
        <v>313</v>
      </c>
      <c r="C80" s="13" t="s">
        <v>11</v>
      </c>
      <c r="D80" s="25">
        <v>1</v>
      </c>
      <c r="E80" s="26">
        <v>70000000</v>
      </c>
    </row>
    <row r="81" spans="1:5" ht="108" x14ac:dyDescent="0.25">
      <c r="A81" s="2" t="s">
        <v>314</v>
      </c>
      <c r="B81" s="6" t="s">
        <v>315</v>
      </c>
      <c r="C81" s="13" t="s">
        <v>11</v>
      </c>
      <c r="D81" s="25">
        <v>1</v>
      </c>
      <c r="E81" s="26">
        <v>65000000</v>
      </c>
    </row>
    <row r="82" spans="1:5" ht="96" x14ac:dyDescent="0.25">
      <c r="A82" s="2" t="s">
        <v>316</v>
      </c>
      <c r="B82" s="6" t="s">
        <v>317</v>
      </c>
      <c r="C82" s="13" t="s">
        <v>11</v>
      </c>
      <c r="D82" s="25">
        <v>1</v>
      </c>
      <c r="E82" s="26">
        <v>10000000</v>
      </c>
    </row>
    <row r="83" spans="1:5" ht="48" x14ac:dyDescent="0.25">
      <c r="A83" s="2" t="s">
        <v>318</v>
      </c>
      <c r="B83" s="6" t="s">
        <v>319</v>
      </c>
      <c r="C83" s="13" t="s">
        <v>11</v>
      </c>
      <c r="D83" s="25">
        <v>1</v>
      </c>
      <c r="E83" s="26">
        <v>8000000</v>
      </c>
    </row>
    <row r="84" spans="1:5" ht="36" x14ac:dyDescent="0.25">
      <c r="A84" s="2" t="s">
        <v>320</v>
      </c>
      <c r="B84" s="6" t="s">
        <v>321</v>
      </c>
      <c r="C84" s="13" t="s">
        <v>11</v>
      </c>
      <c r="D84" s="25">
        <v>1</v>
      </c>
      <c r="E84" s="26">
        <v>6000000</v>
      </c>
    </row>
    <row r="85" spans="1:5" ht="108" x14ac:dyDescent="0.25">
      <c r="A85" s="2" t="s">
        <v>322</v>
      </c>
      <c r="B85" s="6" t="s">
        <v>323</v>
      </c>
      <c r="C85" s="13" t="s">
        <v>11</v>
      </c>
      <c r="D85" s="25">
        <v>1</v>
      </c>
      <c r="E85" s="26">
        <v>23500000</v>
      </c>
    </row>
    <row r="86" spans="1:5" ht="216" x14ac:dyDescent="0.25">
      <c r="A86" s="2" t="s">
        <v>324</v>
      </c>
      <c r="B86" s="6" t="s">
        <v>623</v>
      </c>
      <c r="C86" s="13" t="s">
        <v>11</v>
      </c>
      <c r="D86" s="25">
        <v>1</v>
      </c>
      <c r="E86" s="26">
        <v>18500000</v>
      </c>
    </row>
    <row r="87" spans="1:5" ht="24" x14ac:dyDescent="0.25">
      <c r="A87" s="2" t="s">
        <v>325</v>
      </c>
      <c r="B87" s="6" t="s">
        <v>271</v>
      </c>
      <c r="C87" s="13" t="s">
        <v>11</v>
      </c>
      <c r="D87" s="25">
        <v>1</v>
      </c>
      <c r="E87" s="26">
        <v>3500000</v>
      </c>
    </row>
    <row r="88" spans="1:5" ht="150.75" customHeight="1" x14ac:dyDescent="0.25">
      <c r="A88" s="2" t="s">
        <v>326</v>
      </c>
      <c r="B88" s="6" t="s">
        <v>327</v>
      </c>
      <c r="C88" s="13" t="s">
        <v>11</v>
      </c>
      <c r="D88" s="25">
        <v>1</v>
      </c>
      <c r="E88" s="26">
        <v>3250000</v>
      </c>
    </row>
    <row r="89" spans="1:5" ht="156" x14ac:dyDescent="0.25">
      <c r="A89" s="2" t="s">
        <v>328</v>
      </c>
      <c r="B89" s="6" t="s">
        <v>512</v>
      </c>
      <c r="C89" s="13" t="s">
        <v>11</v>
      </c>
      <c r="D89" s="25">
        <v>1</v>
      </c>
      <c r="E89" s="26">
        <v>4250000</v>
      </c>
    </row>
    <row r="90" spans="1:5" ht="60" x14ac:dyDescent="0.25">
      <c r="A90" s="2" t="s">
        <v>329</v>
      </c>
      <c r="B90" s="6" t="s">
        <v>330</v>
      </c>
      <c r="C90" s="13" t="s">
        <v>11</v>
      </c>
      <c r="D90" s="25">
        <v>1</v>
      </c>
      <c r="E90" s="26">
        <v>15000000</v>
      </c>
    </row>
    <row r="91" spans="1:5" ht="36" x14ac:dyDescent="0.25">
      <c r="A91" s="2" t="s">
        <v>331</v>
      </c>
      <c r="B91" s="6" t="s">
        <v>332</v>
      </c>
      <c r="C91" s="13" t="s">
        <v>11</v>
      </c>
      <c r="D91" s="25">
        <v>1</v>
      </c>
      <c r="E91" s="26">
        <v>1400000</v>
      </c>
    </row>
    <row r="92" spans="1:5" ht="36" x14ac:dyDescent="0.25">
      <c r="A92" s="2" t="s">
        <v>333</v>
      </c>
      <c r="B92" s="6" t="s">
        <v>334</v>
      </c>
      <c r="C92" s="13" t="s">
        <v>11</v>
      </c>
      <c r="D92" s="25">
        <v>1</v>
      </c>
      <c r="E92" s="26">
        <v>2000000</v>
      </c>
    </row>
    <row r="93" spans="1:5" ht="48" x14ac:dyDescent="0.25">
      <c r="A93" s="2" t="s">
        <v>335</v>
      </c>
      <c r="B93" s="6" t="s">
        <v>336</v>
      </c>
      <c r="C93" s="13" t="s">
        <v>11</v>
      </c>
      <c r="D93" s="25">
        <v>1</v>
      </c>
      <c r="E93" s="26">
        <v>3000000</v>
      </c>
    </row>
    <row r="94" spans="1:5" ht="92.25" customHeight="1" x14ac:dyDescent="0.25">
      <c r="A94" s="2" t="s">
        <v>337</v>
      </c>
      <c r="B94" s="6" t="s">
        <v>338</v>
      </c>
      <c r="C94" s="13" t="s">
        <v>11</v>
      </c>
      <c r="D94" s="25">
        <v>1</v>
      </c>
      <c r="E94" s="26">
        <v>2000000</v>
      </c>
    </row>
    <row r="95" spans="1:5" ht="180" x14ac:dyDescent="0.25">
      <c r="A95" s="2" t="s">
        <v>339</v>
      </c>
      <c r="B95" s="6" t="s">
        <v>286</v>
      </c>
      <c r="C95" s="13" t="s">
        <v>11</v>
      </c>
      <c r="D95" s="25">
        <v>1</v>
      </c>
      <c r="E95" s="26">
        <v>3500000</v>
      </c>
    </row>
    <row r="96" spans="1:5" ht="144" x14ac:dyDescent="0.25">
      <c r="A96" s="2" t="s">
        <v>340</v>
      </c>
      <c r="B96" s="6" t="s">
        <v>342</v>
      </c>
      <c r="C96" s="13" t="s">
        <v>11</v>
      </c>
      <c r="D96" s="25">
        <v>1</v>
      </c>
      <c r="E96" s="26">
        <v>17500000</v>
      </c>
    </row>
    <row r="97" spans="1:5" ht="48" x14ac:dyDescent="0.25">
      <c r="A97" s="2" t="s">
        <v>341</v>
      </c>
      <c r="B97" s="6" t="s">
        <v>507</v>
      </c>
      <c r="C97" s="13" t="s">
        <v>11</v>
      </c>
      <c r="D97" s="25">
        <v>1</v>
      </c>
      <c r="E97" s="26">
        <v>5500000</v>
      </c>
    </row>
    <row r="98" spans="1:5" ht="132" x14ac:dyDescent="0.25">
      <c r="A98" s="2" t="s">
        <v>343</v>
      </c>
      <c r="B98" s="6" t="s">
        <v>345</v>
      </c>
      <c r="C98" s="13" t="s">
        <v>11</v>
      </c>
      <c r="D98" s="25">
        <v>1</v>
      </c>
      <c r="E98" s="26">
        <v>2000000</v>
      </c>
    </row>
    <row r="99" spans="1:5" x14ac:dyDescent="0.25">
      <c r="A99" s="2"/>
      <c r="B99" s="27" t="s">
        <v>234</v>
      </c>
      <c r="C99" s="28"/>
      <c r="D99" s="28"/>
      <c r="E99" s="26"/>
    </row>
    <row r="100" spans="1:5" x14ac:dyDescent="0.25">
      <c r="A100" s="2" t="s">
        <v>344</v>
      </c>
      <c r="B100" s="7" t="s">
        <v>236</v>
      </c>
      <c r="C100" s="13" t="s">
        <v>11</v>
      </c>
      <c r="D100" s="25">
        <v>1</v>
      </c>
      <c r="E100" s="26">
        <v>112000000</v>
      </c>
    </row>
    <row r="101" spans="1:5" x14ac:dyDescent="0.25">
      <c r="A101" s="2" t="s">
        <v>346</v>
      </c>
      <c r="B101" s="7" t="s">
        <v>348</v>
      </c>
      <c r="C101" s="13" t="s">
        <v>11</v>
      </c>
      <c r="D101" s="25">
        <v>1</v>
      </c>
      <c r="E101" s="26">
        <v>250000</v>
      </c>
    </row>
    <row r="102" spans="1:5" x14ac:dyDescent="0.25">
      <c r="A102" s="2" t="s">
        <v>347</v>
      </c>
      <c r="B102" s="7" t="s">
        <v>240</v>
      </c>
      <c r="C102" s="13" t="s">
        <v>11</v>
      </c>
      <c r="D102" s="25">
        <v>1</v>
      </c>
      <c r="E102" s="26">
        <v>1200000</v>
      </c>
    </row>
    <row r="103" spans="1:5" x14ac:dyDescent="0.25">
      <c r="A103" s="2" t="s">
        <v>349</v>
      </c>
      <c r="B103" s="7" t="s">
        <v>508</v>
      </c>
      <c r="C103" s="13" t="s">
        <v>11</v>
      </c>
      <c r="D103" s="25">
        <v>1</v>
      </c>
      <c r="E103" s="26">
        <v>1760000</v>
      </c>
    </row>
    <row r="104" spans="1:5" x14ac:dyDescent="0.25">
      <c r="A104" s="2" t="s">
        <v>350</v>
      </c>
      <c r="B104" s="7" t="s">
        <v>513</v>
      </c>
      <c r="C104" s="13" t="s">
        <v>11</v>
      </c>
      <c r="D104" s="25">
        <v>1</v>
      </c>
      <c r="E104" s="26">
        <v>3000000</v>
      </c>
    </row>
    <row r="105" spans="1:5" x14ac:dyDescent="0.25">
      <c r="A105" s="2" t="s">
        <v>351</v>
      </c>
      <c r="B105" s="7" t="s">
        <v>242</v>
      </c>
      <c r="C105" s="13" t="s">
        <v>11</v>
      </c>
      <c r="D105" s="25">
        <v>1</v>
      </c>
      <c r="E105" s="26">
        <v>2280000</v>
      </c>
    </row>
    <row r="106" spans="1:5" x14ac:dyDescent="0.25">
      <c r="A106" s="2" t="s">
        <v>352</v>
      </c>
      <c r="B106" s="7" t="s">
        <v>353</v>
      </c>
      <c r="C106" s="13" t="s">
        <v>11</v>
      </c>
      <c r="D106" s="25">
        <v>1</v>
      </c>
      <c r="E106" s="26">
        <v>2000000</v>
      </c>
    </row>
    <row r="107" spans="1:5" x14ac:dyDescent="0.25">
      <c r="A107" s="114" t="s">
        <v>354</v>
      </c>
      <c r="B107" s="114"/>
      <c r="C107" s="114"/>
      <c r="D107" s="115"/>
      <c r="E107" s="26">
        <f>SUM(E72:E106)</f>
        <v>426095000</v>
      </c>
    </row>
    <row r="108" spans="1:5" x14ac:dyDescent="0.25">
      <c r="A108" s="106" t="s">
        <v>355</v>
      </c>
      <c r="B108" s="106"/>
      <c r="C108" s="106"/>
      <c r="D108" s="107"/>
      <c r="E108" s="32"/>
    </row>
    <row r="109" spans="1:5" x14ac:dyDescent="0.25">
      <c r="A109" s="2" t="s">
        <v>356</v>
      </c>
      <c r="B109" s="6" t="s">
        <v>247</v>
      </c>
      <c r="C109" s="13" t="s">
        <v>11</v>
      </c>
      <c r="D109" s="25">
        <v>1</v>
      </c>
      <c r="E109" s="26">
        <v>10800000</v>
      </c>
    </row>
    <row r="110" spans="1:5" x14ac:dyDescent="0.25">
      <c r="A110" s="2" t="s">
        <v>357</v>
      </c>
      <c r="B110" s="6" t="s">
        <v>249</v>
      </c>
      <c r="C110" s="13" t="s">
        <v>11</v>
      </c>
      <c r="D110" s="25">
        <v>1</v>
      </c>
      <c r="E110" s="26">
        <v>4650000</v>
      </c>
    </row>
    <row r="111" spans="1:5" x14ac:dyDescent="0.25">
      <c r="A111" s="2" t="s">
        <v>358</v>
      </c>
      <c r="B111" s="6" t="s">
        <v>359</v>
      </c>
      <c r="C111" s="13" t="s">
        <v>11</v>
      </c>
      <c r="D111" s="25">
        <v>1</v>
      </c>
      <c r="E111" s="26">
        <v>3900000</v>
      </c>
    </row>
    <row r="112" spans="1:5" x14ac:dyDescent="0.25">
      <c r="A112" s="2" t="s">
        <v>360</v>
      </c>
      <c r="B112" s="6" t="s">
        <v>361</v>
      </c>
      <c r="C112" s="13" t="s">
        <v>11</v>
      </c>
      <c r="D112" s="25">
        <v>1</v>
      </c>
      <c r="E112" s="26">
        <v>957000</v>
      </c>
    </row>
    <row r="113" spans="1:5" ht="108" x14ac:dyDescent="0.25">
      <c r="A113" s="2" t="s">
        <v>362</v>
      </c>
      <c r="B113" s="6" t="s">
        <v>363</v>
      </c>
      <c r="C113" s="13" t="s">
        <v>11</v>
      </c>
      <c r="D113" s="25">
        <v>1</v>
      </c>
      <c r="E113" s="26">
        <v>2500000</v>
      </c>
    </row>
    <row r="114" spans="1:5" ht="96" x14ac:dyDescent="0.25">
      <c r="A114" s="2" t="s">
        <v>364</v>
      </c>
      <c r="B114" s="6" t="s">
        <v>365</v>
      </c>
      <c r="C114" s="13" t="s">
        <v>11</v>
      </c>
      <c r="D114" s="25">
        <v>1</v>
      </c>
      <c r="E114" s="26">
        <v>15000000</v>
      </c>
    </row>
    <row r="115" spans="1:5" x14ac:dyDescent="0.25">
      <c r="A115" s="106" t="s">
        <v>195</v>
      </c>
      <c r="B115" s="106"/>
      <c r="C115" s="106"/>
      <c r="D115" s="107"/>
      <c r="E115" s="26"/>
    </row>
    <row r="116" spans="1:5" ht="168" x14ac:dyDescent="0.25">
      <c r="A116" s="2" t="s">
        <v>366</v>
      </c>
      <c r="B116" s="7" t="s">
        <v>498</v>
      </c>
      <c r="C116" s="35" t="s">
        <v>514</v>
      </c>
      <c r="D116" s="36">
        <v>1</v>
      </c>
      <c r="E116" s="26">
        <v>77500000</v>
      </c>
    </row>
    <row r="117" spans="1:5" ht="120" x14ac:dyDescent="0.25">
      <c r="A117" s="2" t="s">
        <v>367</v>
      </c>
      <c r="B117" s="7" t="s">
        <v>499</v>
      </c>
      <c r="C117" s="35" t="s">
        <v>514</v>
      </c>
      <c r="D117" s="36">
        <v>1</v>
      </c>
      <c r="E117" s="26">
        <v>77500000</v>
      </c>
    </row>
    <row r="118" spans="1:5" ht="228" x14ac:dyDescent="0.25">
      <c r="A118" s="2" t="s">
        <v>368</v>
      </c>
      <c r="B118" s="6" t="s">
        <v>515</v>
      </c>
      <c r="C118" s="13" t="s">
        <v>11</v>
      </c>
      <c r="D118" s="25">
        <v>1</v>
      </c>
      <c r="E118" s="26">
        <v>9500000</v>
      </c>
    </row>
    <row r="119" spans="1:5" ht="24" x14ac:dyDescent="0.25">
      <c r="A119" s="2" t="s">
        <v>370</v>
      </c>
      <c r="B119" s="6" t="s">
        <v>271</v>
      </c>
      <c r="C119" s="13" t="s">
        <v>11</v>
      </c>
      <c r="D119" s="25">
        <v>1</v>
      </c>
      <c r="E119" s="26">
        <v>3500000</v>
      </c>
    </row>
    <row r="120" spans="1:5" ht="84" x14ac:dyDescent="0.25">
      <c r="A120" s="2" t="s">
        <v>372</v>
      </c>
      <c r="B120" s="6" t="s">
        <v>369</v>
      </c>
      <c r="C120" s="13" t="s">
        <v>11</v>
      </c>
      <c r="D120" s="25">
        <v>1</v>
      </c>
      <c r="E120" s="26">
        <v>2000000</v>
      </c>
    </row>
    <row r="121" spans="1:5" ht="144" x14ac:dyDescent="0.25">
      <c r="A121" s="2" t="s">
        <v>374</v>
      </c>
      <c r="B121" s="6" t="s">
        <v>371</v>
      </c>
      <c r="C121" s="13" t="s">
        <v>11</v>
      </c>
      <c r="D121" s="25">
        <v>1</v>
      </c>
      <c r="E121" s="26">
        <v>2800000</v>
      </c>
    </row>
    <row r="122" spans="1:5" ht="60" x14ac:dyDescent="0.25">
      <c r="A122" s="2" t="s">
        <v>375</v>
      </c>
      <c r="B122" s="6" t="s">
        <v>373</v>
      </c>
      <c r="C122" s="13" t="s">
        <v>11</v>
      </c>
      <c r="D122" s="25">
        <v>1</v>
      </c>
      <c r="E122" s="26">
        <v>4800000</v>
      </c>
    </row>
    <row r="123" spans="1:5" ht="36" x14ac:dyDescent="0.25">
      <c r="A123" s="2" t="s">
        <v>376</v>
      </c>
      <c r="B123" s="6" t="s">
        <v>516</v>
      </c>
      <c r="C123" s="13" t="s">
        <v>11</v>
      </c>
      <c r="D123" s="25">
        <v>1</v>
      </c>
      <c r="E123" s="26">
        <v>1400000</v>
      </c>
    </row>
    <row r="124" spans="1:5" ht="192" x14ac:dyDescent="0.25">
      <c r="A124" s="2" t="s">
        <v>378</v>
      </c>
      <c r="B124" s="6" t="s">
        <v>517</v>
      </c>
      <c r="C124" s="13" t="s">
        <v>11</v>
      </c>
      <c r="D124" s="25">
        <v>1</v>
      </c>
      <c r="E124" s="26">
        <v>4000000</v>
      </c>
    </row>
    <row r="125" spans="1:5" ht="36" x14ac:dyDescent="0.25">
      <c r="A125" s="2" t="s">
        <v>380</v>
      </c>
      <c r="B125" s="6" t="s">
        <v>377</v>
      </c>
      <c r="C125" s="13" t="s">
        <v>11</v>
      </c>
      <c r="D125" s="25">
        <v>1</v>
      </c>
      <c r="E125" s="26">
        <v>750000</v>
      </c>
    </row>
    <row r="126" spans="1:5" ht="120" x14ac:dyDescent="0.25">
      <c r="A126" s="2" t="s">
        <v>381</v>
      </c>
      <c r="B126" s="6" t="s">
        <v>379</v>
      </c>
      <c r="C126" s="13" t="s">
        <v>11</v>
      </c>
      <c r="D126" s="25">
        <v>1</v>
      </c>
      <c r="E126" s="26">
        <v>550000</v>
      </c>
    </row>
    <row r="127" spans="1:5" ht="180" x14ac:dyDescent="0.25">
      <c r="A127" s="2" t="s">
        <v>382</v>
      </c>
      <c r="B127" s="6" t="s">
        <v>286</v>
      </c>
      <c r="C127" s="13" t="s">
        <v>11</v>
      </c>
      <c r="D127" s="25">
        <v>1</v>
      </c>
      <c r="E127" s="26">
        <v>3500000</v>
      </c>
    </row>
    <row r="128" spans="1:5" ht="108" x14ac:dyDescent="0.25">
      <c r="A128" s="2" t="s">
        <v>383</v>
      </c>
      <c r="B128" s="6" t="s">
        <v>518</v>
      </c>
      <c r="C128" s="13" t="s">
        <v>11</v>
      </c>
      <c r="D128" s="25">
        <v>1</v>
      </c>
      <c r="E128" s="26">
        <v>10000000</v>
      </c>
    </row>
    <row r="129" spans="1:5" ht="48" x14ac:dyDescent="0.25">
      <c r="A129" s="37" t="s">
        <v>384</v>
      </c>
      <c r="B129" s="6" t="s">
        <v>507</v>
      </c>
      <c r="C129" s="13" t="s">
        <v>11</v>
      </c>
      <c r="D129" s="25">
        <v>1</v>
      </c>
      <c r="E129" s="26">
        <v>3750000</v>
      </c>
    </row>
    <row r="130" spans="1:5" ht="36" x14ac:dyDescent="0.25">
      <c r="A130" s="37" t="s">
        <v>386</v>
      </c>
      <c r="B130" s="6" t="s">
        <v>519</v>
      </c>
      <c r="C130" s="13" t="s">
        <v>11</v>
      </c>
      <c r="D130" s="25">
        <v>1</v>
      </c>
      <c r="E130" s="26">
        <v>750000</v>
      </c>
    </row>
    <row r="131" spans="1:5" x14ac:dyDescent="0.25">
      <c r="A131" s="37" t="s">
        <v>387</v>
      </c>
      <c r="B131" s="6" t="s">
        <v>520</v>
      </c>
      <c r="C131" s="13" t="s">
        <v>11</v>
      </c>
      <c r="D131" s="25">
        <v>1</v>
      </c>
      <c r="E131" s="26">
        <v>75000</v>
      </c>
    </row>
    <row r="132" spans="1:5" ht="108" x14ac:dyDescent="0.25">
      <c r="A132" s="37" t="s">
        <v>389</v>
      </c>
      <c r="B132" s="6" t="s">
        <v>385</v>
      </c>
      <c r="C132" s="13" t="s">
        <v>11</v>
      </c>
      <c r="D132" s="25">
        <v>1</v>
      </c>
      <c r="E132" s="26">
        <v>3250000</v>
      </c>
    </row>
    <row r="133" spans="1:5" x14ac:dyDescent="0.25">
      <c r="A133" s="2"/>
      <c r="B133" s="28" t="s">
        <v>234</v>
      </c>
      <c r="C133" s="38"/>
      <c r="D133" s="38"/>
      <c r="E133" s="26"/>
    </row>
    <row r="134" spans="1:5" x14ac:dyDescent="0.25">
      <c r="A134" s="37" t="s">
        <v>521</v>
      </c>
      <c r="B134" s="10" t="s">
        <v>236</v>
      </c>
      <c r="C134" s="13" t="s">
        <v>11</v>
      </c>
      <c r="D134" s="25">
        <v>1</v>
      </c>
      <c r="E134" s="26">
        <v>49000000</v>
      </c>
    </row>
    <row r="135" spans="1:5" x14ac:dyDescent="0.25">
      <c r="A135" s="37" t="s">
        <v>522</v>
      </c>
      <c r="B135" s="10" t="s">
        <v>388</v>
      </c>
      <c r="C135" s="13" t="s">
        <v>11</v>
      </c>
      <c r="D135" s="25">
        <v>1</v>
      </c>
      <c r="E135" s="26">
        <v>1500000</v>
      </c>
    </row>
    <row r="136" spans="1:5" x14ac:dyDescent="0.25">
      <c r="A136" s="108" t="s">
        <v>390</v>
      </c>
      <c r="B136" s="108"/>
      <c r="C136" s="108"/>
      <c r="D136" s="109"/>
      <c r="E136" s="26">
        <f>SUM(E109:E135)</f>
        <v>293932000</v>
      </c>
    </row>
    <row r="137" spans="1:5" x14ac:dyDescent="0.25">
      <c r="A137" s="106" t="s">
        <v>391</v>
      </c>
      <c r="B137" s="106"/>
      <c r="C137" s="106"/>
      <c r="D137" s="107"/>
      <c r="E137" s="32"/>
    </row>
    <row r="138" spans="1:5" x14ac:dyDescent="0.25">
      <c r="A138" s="2" t="s">
        <v>392</v>
      </c>
      <c r="B138" s="6" t="s">
        <v>247</v>
      </c>
      <c r="C138" s="13" t="s">
        <v>11</v>
      </c>
      <c r="D138" s="25">
        <v>1</v>
      </c>
      <c r="E138" s="26">
        <v>2784000</v>
      </c>
    </row>
    <row r="139" spans="1:5" x14ac:dyDescent="0.25">
      <c r="A139" s="2" t="s">
        <v>393</v>
      </c>
      <c r="B139" s="6" t="s">
        <v>394</v>
      </c>
      <c r="C139" s="13" t="s">
        <v>11</v>
      </c>
      <c r="D139" s="25">
        <v>1</v>
      </c>
      <c r="E139" s="26">
        <v>1050000</v>
      </c>
    </row>
    <row r="140" spans="1:5" x14ac:dyDescent="0.25">
      <c r="A140" s="2" t="s">
        <v>395</v>
      </c>
      <c r="B140" s="6" t="s">
        <v>304</v>
      </c>
      <c r="C140" s="13" t="s">
        <v>11</v>
      </c>
      <c r="D140" s="25">
        <v>1</v>
      </c>
      <c r="E140" s="26">
        <v>2187500</v>
      </c>
    </row>
    <row r="141" spans="1:5" x14ac:dyDescent="0.25">
      <c r="A141" s="2" t="s">
        <v>396</v>
      </c>
      <c r="B141" s="6" t="s">
        <v>397</v>
      </c>
      <c r="C141" s="13" t="s">
        <v>11</v>
      </c>
      <c r="D141" s="25">
        <v>1</v>
      </c>
      <c r="E141" s="26">
        <v>3420000</v>
      </c>
    </row>
    <row r="142" spans="1:5" x14ac:dyDescent="0.25">
      <c r="A142" s="2" t="s">
        <v>398</v>
      </c>
      <c r="B142" s="6" t="s">
        <v>399</v>
      </c>
      <c r="C142" s="13" t="s">
        <v>11</v>
      </c>
      <c r="D142" s="25">
        <v>1</v>
      </c>
      <c r="E142" s="26">
        <v>6370000</v>
      </c>
    </row>
    <row r="143" spans="1:5" ht="72" x14ac:dyDescent="0.25">
      <c r="A143" s="2" t="s">
        <v>400</v>
      </c>
      <c r="B143" s="6" t="s">
        <v>401</v>
      </c>
      <c r="C143" s="13" t="s">
        <v>11</v>
      </c>
      <c r="D143" s="25">
        <v>1</v>
      </c>
      <c r="E143" s="26">
        <v>1000000</v>
      </c>
    </row>
    <row r="144" spans="1:5" ht="60" x14ac:dyDescent="0.25">
      <c r="A144" s="2" t="s">
        <v>402</v>
      </c>
      <c r="B144" s="6" t="s">
        <v>403</v>
      </c>
      <c r="C144" s="13" t="s">
        <v>11</v>
      </c>
      <c r="D144" s="25">
        <v>1</v>
      </c>
      <c r="E144" s="26">
        <v>2500000</v>
      </c>
    </row>
    <row r="145" spans="1:5" ht="36" x14ac:dyDescent="0.25">
      <c r="A145" s="2" t="s">
        <v>404</v>
      </c>
      <c r="B145" s="6" t="s">
        <v>405</v>
      </c>
      <c r="C145" s="13" t="s">
        <v>11</v>
      </c>
      <c r="D145" s="25">
        <v>1</v>
      </c>
      <c r="E145" s="26">
        <v>2500000</v>
      </c>
    </row>
    <row r="146" spans="1:5" x14ac:dyDescent="0.25">
      <c r="A146" s="114" t="s">
        <v>406</v>
      </c>
      <c r="B146" s="108"/>
      <c r="C146" s="108"/>
      <c r="D146" s="109"/>
      <c r="E146" s="26">
        <f>SUM(E138:E145)</f>
        <v>21811500</v>
      </c>
    </row>
    <row r="147" spans="1:5" x14ac:dyDescent="0.25">
      <c r="A147" s="106" t="s">
        <v>407</v>
      </c>
      <c r="B147" s="106"/>
      <c r="C147" s="106"/>
      <c r="D147" s="107"/>
      <c r="E147" s="32"/>
    </row>
    <row r="148" spans="1:5" x14ac:dyDescent="0.25">
      <c r="A148" s="2" t="s">
        <v>408</v>
      </c>
      <c r="B148" s="6" t="s">
        <v>191</v>
      </c>
      <c r="C148" s="13" t="s">
        <v>11</v>
      </c>
      <c r="D148" s="25">
        <v>1</v>
      </c>
      <c r="E148" s="26">
        <v>6600000</v>
      </c>
    </row>
    <row r="149" spans="1:5" x14ac:dyDescent="0.25">
      <c r="A149" s="2" t="s">
        <v>409</v>
      </c>
      <c r="B149" s="6" t="s">
        <v>410</v>
      </c>
      <c r="C149" s="13" t="s">
        <v>11</v>
      </c>
      <c r="D149" s="25">
        <v>1</v>
      </c>
      <c r="E149" s="26">
        <v>1100000</v>
      </c>
    </row>
    <row r="150" spans="1:5" x14ac:dyDescent="0.25">
      <c r="A150" s="2" t="s">
        <v>411</v>
      </c>
      <c r="B150" s="6" t="s">
        <v>523</v>
      </c>
      <c r="C150" s="13" t="s">
        <v>11</v>
      </c>
      <c r="D150" s="25">
        <v>1</v>
      </c>
      <c r="E150" s="26">
        <v>1760000</v>
      </c>
    </row>
    <row r="151" spans="1:5" x14ac:dyDescent="0.25">
      <c r="A151" s="2" t="s">
        <v>412</v>
      </c>
      <c r="B151" s="6" t="s">
        <v>524</v>
      </c>
      <c r="C151" s="13" t="s">
        <v>11</v>
      </c>
      <c r="D151" s="25">
        <v>1</v>
      </c>
      <c r="E151" s="26">
        <v>1150000</v>
      </c>
    </row>
    <row r="152" spans="1:5" ht="60" x14ac:dyDescent="0.25">
      <c r="A152" s="2" t="s">
        <v>414</v>
      </c>
      <c r="B152" s="6" t="s">
        <v>413</v>
      </c>
      <c r="C152" s="13" t="s">
        <v>11</v>
      </c>
      <c r="D152" s="25">
        <v>1</v>
      </c>
      <c r="E152" s="26">
        <v>1200000</v>
      </c>
    </row>
    <row r="153" spans="1:5" ht="108" x14ac:dyDescent="0.25">
      <c r="A153" s="2" t="s">
        <v>525</v>
      </c>
      <c r="B153" s="6" t="s">
        <v>385</v>
      </c>
      <c r="C153" s="13" t="s">
        <v>11</v>
      </c>
      <c r="D153" s="25">
        <v>1</v>
      </c>
      <c r="E153" s="26">
        <v>1250000</v>
      </c>
    </row>
    <row r="154" spans="1:5" x14ac:dyDescent="0.25">
      <c r="A154" s="104" t="s">
        <v>415</v>
      </c>
      <c r="B154" s="104"/>
      <c r="C154" s="104"/>
      <c r="D154" s="105"/>
      <c r="E154" s="26">
        <f>SUM(E148:E153)</f>
        <v>13060000</v>
      </c>
    </row>
    <row r="155" spans="1:5" x14ac:dyDescent="0.25">
      <c r="A155" s="106" t="s">
        <v>416</v>
      </c>
      <c r="B155" s="106"/>
      <c r="C155" s="106"/>
      <c r="D155" s="107"/>
      <c r="E155" s="32"/>
    </row>
    <row r="156" spans="1:5" x14ac:dyDescent="0.25">
      <c r="A156" s="2" t="s">
        <v>417</v>
      </c>
      <c r="B156" s="6" t="s">
        <v>418</v>
      </c>
      <c r="C156" s="13" t="s">
        <v>11</v>
      </c>
      <c r="D156" s="25">
        <v>1</v>
      </c>
      <c r="E156" s="26">
        <v>27500000</v>
      </c>
    </row>
    <row r="157" spans="1:5" x14ac:dyDescent="0.25">
      <c r="A157" s="2" t="s">
        <v>419</v>
      </c>
      <c r="B157" s="6" t="s">
        <v>420</v>
      </c>
      <c r="C157" s="13" t="s">
        <v>11</v>
      </c>
      <c r="D157" s="25">
        <v>1</v>
      </c>
      <c r="E157" s="26">
        <v>8100000</v>
      </c>
    </row>
    <row r="158" spans="1:5" x14ac:dyDescent="0.25">
      <c r="A158" s="2" t="s">
        <v>421</v>
      </c>
      <c r="B158" s="6" t="s">
        <v>422</v>
      </c>
      <c r="C158" s="13" t="s">
        <v>11</v>
      </c>
      <c r="D158" s="25">
        <v>1</v>
      </c>
      <c r="E158" s="26">
        <v>5075000</v>
      </c>
    </row>
    <row r="159" spans="1:5" x14ac:dyDescent="0.25">
      <c r="A159" s="2" t="s">
        <v>423</v>
      </c>
      <c r="B159" s="6" t="s">
        <v>424</v>
      </c>
      <c r="C159" s="13" t="s">
        <v>11</v>
      </c>
      <c r="D159" s="25">
        <v>1</v>
      </c>
      <c r="E159" s="26">
        <v>4945000</v>
      </c>
    </row>
    <row r="160" spans="1:5" x14ac:dyDescent="0.25">
      <c r="A160" s="2" t="s">
        <v>425</v>
      </c>
      <c r="B160" s="6" t="s">
        <v>426</v>
      </c>
      <c r="C160" s="13" t="s">
        <v>11</v>
      </c>
      <c r="D160" s="25">
        <v>1</v>
      </c>
      <c r="E160" s="26">
        <v>20056000</v>
      </c>
    </row>
    <row r="161" spans="1:5" ht="132" x14ac:dyDescent="0.25">
      <c r="A161" s="2" t="s">
        <v>427</v>
      </c>
      <c r="B161" s="6" t="s">
        <v>428</v>
      </c>
      <c r="C161" s="13" t="s">
        <v>11</v>
      </c>
      <c r="D161" s="25">
        <v>1</v>
      </c>
      <c r="E161" s="26">
        <v>1500000</v>
      </c>
    </row>
    <row r="162" spans="1:5" ht="120" x14ac:dyDescent="0.25">
      <c r="A162" s="2" t="s">
        <v>429</v>
      </c>
      <c r="B162" s="6" t="s">
        <v>430</v>
      </c>
      <c r="C162" s="13" t="s">
        <v>11</v>
      </c>
      <c r="D162" s="25">
        <v>1</v>
      </c>
      <c r="E162" s="26">
        <v>22000000</v>
      </c>
    </row>
    <row r="163" spans="1:5" x14ac:dyDescent="0.25">
      <c r="A163" s="106" t="s">
        <v>195</v>
      </c>
      <c r="B163" s="106"/>
      <c r="C163" s="106"/>
      <c r="D163" s="107"/>
      <c r="E163" s="32"/>
    </row>
    <row r="164" spans="1:5" ht="60" x14ac:dyDescent="0.25">
      <c r="A164" s="2" t="s">
        <v>431</v>
      </c>
      <c r="B164" s="6" t="s">
        <v>432</v>
      </c>
      <c r="C164" s="13" t="s">
        <v>11</v>
      </c>
      <c r="D164" s="25">
        <v>1</v>
      </c>
      <c r="E164" s="26">
        <v>1250000</v>
      </c>
    </row>
    <row r="165" spans="1:5" ht="60" x14ac:dyDescent="0.25">
      <c r="A165" s="2" t="s">
        <v>433</v>
      </c>
      <c r="B165" s="6" t="s">
        <v>434</v>
      </c>
      <c r="C165" s="13" t="s">
        <v>11</v>
      </c>
      <c r="D165" s="25">
        <v>1</v>
      </c>
      <c r="E165" s="26">
        <v>2250000</v>
      </c>
    </row>
    <row r="166" spans="1:5" x14ac:dyDescent="0.25">
      <c r="A166" s="2" t="s">
        <v>435</v>
      </c>
      <c r="B166" s="6" t="s">
        <v>436</v>
      </c>
      <c r="C166" s="13" t="s">
        <v>11</v>
      </c>
      <c r="D166" s="25">
        <v>1</v>
      </c>
      <c r="E166" s="26">
        <v>900000</v>
      </c>
    </row>
    <row r="167" spans="1:5" ht="216" x14ac:dyDescent="0.25">
      <c r="A167" s="2" t="s">
        <v>437</v>
      </c>
      <c r="B167" s="6" t="s">
        <v>526</v>
      </c>
      <c r="C167" s="13" t="s">
        <v>11</v>
      </c>
      <c r="D167" s="25">
        <v>1</v>
      </c>
      <c r="E167" s="26">
        <v>6500000</v>
      </c>
    </row>
    <row r="168" spans="1:5" ht="180" x14ac:dyDescent="0.25">
      <c r="A168" s="2" t="s">
        <v>438</v>
      </c>
      <c r="B168" s="6" t="s">
        <v>527</v>
      </c>
      <c r="C168" s="13" t="s">
        <v>11</v>
      </c>
      <c r="D168" s="25">
        <v>1</v>
      </c>
      <c r="E168" s="26">
        <v>2600000</v>
      </c>
    </row>
    <row r="169" spans="1:5" ht="96" x14ac:dyDescent="0.25">
      <c r="A169" s="2" t="s">
        <v>439</v>
      </c>
      <c r="B169" s="6" t="s">
        <v>528</v>
      </c>
      <c r="C169" s="13" t="s">
        <v>11</v>
      </c>
      <c r="D169" s="25">
        <v>1</v>
      </c>
      <c r="E169" s="26">
        <v>1250000</v>
      </c>
    </row>
    <row r="170" spans="1:5" ht="36" x14ac:dyDescent="0.25">
      <c r="A170" s="2" t="s">
        <v>440</v>
      </c>
      <c r="B170" s="6" t="s">
        <v>441</v>
      </c>
      <c r="C170" s="13" t="s">
        <v>11</v>
      </c>
      <c r="D170" s="25">
        <v>1</v>
      </c>
      <c r="E170" s="26">
        <v>850000</v>
      </c>
    </row>
    <row r="171" spans="1:5" ht="30.75" customHeight="1" x14ac:dyDescent="0.25">
      <c r="A171" s="110" t="s">
        <v>442</v>
      </c>
      <c r="B171" s="110"/>
      <c r="C171" s="110"/>
      <c r="D171" s="111"/>
      <c r="E171" s="26"/>
    </row>
    <row r="172" spans="1:5" ht="264.75" customHeight="1" x14ac:dyDescent="0.25">
      <c r="A172" s="39" t="s">
        <v>443</v>
      </c>
      <c r="B172" s="6" t="s">
        <v>624</v>
      </c>
      <c r="C172" s="13" t="s">
        <v>11</v>
      </c>
      <c r="D172" s="25">
        <v>1</v>
      </c>
      <c r="E172" s="32">
        <v>6500000</v>
      </c>
    </row>
    <row r="173" spans="1:5" ht="178.5" customHeight="1" x14ac:dyDescent="0.25">
      <c r="A173" s="39" t="s">
        <v>444</v>
      </c>
      <c r="B173" s="6" t="s">
        <v>625</v>
      </c>
      <c r="C173" s="13" t="s">
        <v>11</v>
      </c>
      <c r="D173" s="25">
        <v>1</v>
      </c>
      <c r="E173" s="32">
        <v>1250000</v>
      </c>
    </row>
    <row r="174" spans="1:5" ht="111.75" customHeight="1" x14ac:dyDescent="0.25">
      <c r="A174" s="39" t="s">
        <v>445</v>
      </c>
      <c r="B174" s="6" t="s">
        <v>529</v>
      </c>
      <c r="C174" s="13" t="s">
        <v>11</v>
      </c>
      <c r="D174" s="25">
        <v>1</v>
      </c>
      <c r="E174" s="32">
        <v>2500000</v>
      </c>
    </row>
    <row r="175" spans="1:5" ht="300" x14ac:dyDescent="0.25">
      <c r="A175" s="39" t="s">
        <v>446</v>
      </c>
      <c r="B175" s="6" t="s">
        <v>626</v>
      </c>
      <c r="C175" s="13" t="s">
        <v>11</v>
      </c>
      <c r="D175" s="25">
        <v>1</v>
      </c>
      <c r="E175" s="32">
        <v>8250000</v>
      </c>
    </row>
    <row r="176" spans="1:5" ht="72" x14ac:dyDescent="0.25">
      <c r="A176" s="39" t="s">
        <v>447</v>
      </c>
      <c r="B176" s="6" t="s">
        <v>627</v>
      </c>
      <c r="C176" s="13" t="s">
        <v>11</v>
      </c>
      <c r="D176" s="25">
        <v>1</v>
      </c>
      <c r="E176" s="32">
        <v>3500000</v>
      </c>
    </row>
    <row r="177" spans="1:5" ht="162.75" customHeight="1" x14ac:dyDescent="0.25">
      <c r="A177" s="39" t="s">
        <v>448</v>
      </c>
      <c r="B177" s="6" t="s">
        <v>628</v>
      </c>
      <c r="C177" s="13" t="s">
        <v>11</v>
      </c>
      <c r="D177" s="25">
        <v>1</v>
      </c>
      <c r="E177" s="32">
        <v>12450000</v>
      </c>
    </row>
    <row r="178" spans="1:5" ht="24" x14ac:dyDescent="0.25">
      <c r="A178" s="39" t="s">
        <v>449</v>
      </c>
      <c r="B178" s="6" t="s">
        <v>450</v>
      </c>
      <c r="C178" s="13" t="s">
        <v>11</v>
      </c>
      <c r="D178" s="25">
        <v>1</v>
      </c>
      <c r="E178" s="40">
        <v>1100000</v>
      </c>
    </row>
    <row r="179" spans="1:5" x14ac:dyDescent="0.25">
      <c r="A179" s="39" t="s">
        <v>451</v>
      </c>
      <c r="B179" s="6" t="s">
        <v>452</v>
      </c>
      <c r="C179" s="13" t="s">
        <v>11</v>
      </c>
      <c r="D179" s="25">
        <v>3</v>
      </c>
      <c r="E179" s="40">
        <v>275000</v>
      </c>
    </row>
    <row r="180" spans="1:5" ht="108" x14ac:dyDescent="0.25">
      <c r="A180" s="39" t="s">
        <v>453</v>
      </c>
      <c r="B180" s="6" t="s">
        <v>454</v>
      </c>
      <c r="C180" s="13" t="s">
        <v>11</v>
      </c>
      <c r="D180" s="25">
        <v>1</v>
      </c>
      <c r="E180" s="40">
        <v>3750000</v>
      </c>
    </row>
    <row r="181" spans="1:5" ht="48" x14ac:dyDescent="0.25">
      <c r="A181" s="39" t="s">
        <v>455</v>
      </c>
      <c r="B181" s="6" t="s">
        <v>507</v>
      </c>
      <c r="C181" s="13" t="s">
        <v>11</v>
      </c>
      <c r="D181" s="25">
        <v>1</v>
      </c>
      <c r="E181" s="40">
        <v>2500000</v>
      </c>
    </row>
    <row r="182" spans="1:5" ht="204" x14ac:dyDescent="0.25">
      <c r="A182" s="39" t="s">
        <v>456</v>
      </c>
      <c r="B182" s="6" t="s">
        <v>530</v>
      </c>
      <c r="C182" s="13" t="s">
        <v>11</v>
      </c>
      <c r="D182" s="25">
        <v>1</v>
      </c>
      <c r="E182" s="40">
        <v>7500000</v>
      </c>
    </row>
    <row r="183" spans="1:5" x14ac:dyDescent="0.25">
      <c r="A183" s="104" t="s">
        <v>457</v>
      </c>
      <c r="B183" s="104"/>
      <c r="C183" s="104"/>
      <c r="D183" s="105"/>
      <c r="E183" s="26">
        <f>SUM(E156:E182)</f>
        <v>154351000</v>
      </c>
    </row>
    <row r="184" spans="1:5" x14ac:dyDescent="0.25">
      <c r="A184" s="104" t="s">
        <v>458</v>
      </c>
      <c r="B184" s="104"/>
      <c r="C184" s="104"/>
      <c r="D184" s="105"/>
      <c r="E184" s="26">
        <f>(E34+E70+E107+E136+E146+E154+E183)</f>
        <v>1606228100</v>
      </c>
    </row>
  </sheetData>
  <mergeCells count="21">
    <mergeCell ref="A171:D171"/>
    <mergeCell ref="A183:D183"/>
    <mergeCell ref="A184:D184"/>
    <mergeCell ref="A1:D1"/>
    <mergeCell ref="A3:D3"/>
    <mergeCell ref="B34:D34"/>
    <mergeCell ref="A35:D35"/>
    <mergeCell ref="A43:D43"/>
    <mergeCell ref="A107:D107"/>
    <mergeCell ref="A108:D108"/>
    <mergeCell ref="A115:D115"/>
    <mergeCell ref="A146:D146"/>
    <mergeCell ref="A147:D147"/>
    <mergeCell ref="A154:D154"/>
    <mergeCell ref="A155:D155"/>
    <mergeCell ref="A163:D163"/>
    <mergeCell ref="A70:D70"/>
    <mergeCell ref="A71:D71"/>
    <mergeCell ref="A79:D79"/>
    <mergeCell ref="A136:D136"/>
    <mergeCell ref="A137:D137"/>
  </mergeCells>
  <pageMargins left="0.7" right="0.7" top="0.75" bottom="0.75" header="0.3" footer="0.3"/>
  <pageSetup paperSize="9" scale="88" fitToHeight="0" orientation="portrait" r:id="rId1"/>
  <rowBreaks count="2" manualBreakCount="2">
    <brk id="22" max="4" man="1"/>
    <brk id="93" max="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BC179B-5187-41F9-BE2A-8620CD8DB486}">
  <sheetPr>
    <pageSetUpPr fitToPage="1"/>
  </sheetPr>
  <dimension ref="A1:F21"/>
  <sheetViews>
    <sheetView zoomScaleNormal="100" workbookViewId="0">
      <selection sqref="A1:XFD1048576"/>
    </sheetView>
  </sheetViews>
  <sheetFormatPr defaultRowHeight="15" x14ac:dyDescent="0.25"/>
  <cols>
    <col min="2" max="2" width="43.5703125" bestFit="1" customWidth="1"/>
    <col min="5" max="5" width="15.140625" customWidth="1"/>
  </cols>
  <sheetData>
    <row r="1" spans="1:6" x14ac:dyDescent="0.25">
      <c r="A1" s="41"/>
      <c r="B1" s="41"/>
      <c r="C1" s="41"/>
      <c r="D1" s="41"/>
      <c r="E1" s="41"/>
      <c r="F1" s="41"/>
    </row>
    <row r="2" spans="1:6" ht="18.75" x14ac:dyDescent="0.3">
      <c r="A2" s="117" t="s">
        <v>538</v>
      </c>
      <c r="B2" s="117"/>
      <c r="C2" s="117"/>
      <c r="D2" s="117"/>
      <c r="E2" s="117"/>
      <c r="F2" s="41"/>
    </row>
    <row r="3" spans="1:6" ht="18.75" x14ac:dyDescent="0.3">
      <c r="A3" s="42"/>
      <c r="B3" s="42"/>
      <c r="C3" s="42"/>
      <c r="D3" s="42"/>
      <c r="E3" s="42"/>
      <c r="F3" s="41"/>
    </row>
    <row r="4" spans="1:6" x14ac:dyDescent="0.25">
      <c r="A4" s="118" t="s">
        <v>532</v>
      </c>
      <c r="B4" s="118"/>
      <c r="C4" s="118"/>
      <c r="D4" s="118"/>
      <c r="E4" s="118"/>
      <c r="F4" s="41"/>
    </row>
    <row r="5" spans="1:6" ht="15.75" thickBot="1" x14ac:dyDescent="0.3">
      <c r="A5" s="41"/>
      <c r="B5" s="41"/>
      <c r="C5" s="41"/>
      <c r="D5" s="41"/>
      <c r="E5" s="41"/>
      <c r="F5" s="41"/>
    </row>
    <row r="6" spans="1:6" x14ac:dyDescent="0.25">
      <c r="A6" s="43"/>
      <c r="B6" s="43"/>
      <c r="C6" s="44" t="s">
        <v>533</v>
      </c>
      <c r="D6" s="45"/>
      <c r="E6" s="46"/>
      <c r="F6" s="41"/>
    </row>
    <row r="7" spans="1:6" x14ac:dyDescent="0.25">
      <c r="A7" s="47" t="s">
        <v>534</v>
      </c>
      <c r="B7" s="48"/>
      <c r="C7" s="49"/>
      <c r="D7" s="49"/>
      <c r="E7" s="50">
        <v>375000</v>
      </c>
      <c r="F7" s="41"/>
    </row>
    <row r="8" spans="1:6" x14ac:dyDescent="0.25">
      <c r="A8" s="51"/>
      <c r="B8" s="51"/>
      <c r="C8" s="52" t="s">
        <v>245</v>
      </c>
      <c r="D8" s="41"/>
      <c r="E8" s="53"/>
      <c r="F8" s="41"/>
    </row>
    <row r="9" spans="1:6" x14ac:dyDescent="0.25">
      <c r="A9" s="54" t="s">
        <v>534</v>
      </c>
      <c r="B9" s="55"/>
      <c r="C9" s="41"/>
      <c r="D9" s="41"/>
      <c r="E9" s="50">
        <v>300000</v>
      </c>
      <c r="F9" s="41"/>
    </row>
    <row r="10" spans="1:6" x14ac:dyDescent="0.25">
      <c r="A10" s="56"/>
      <c r="B10" s="56"/>
      <c r="C10" s="57" t="s">
        <v>299</v>
      </c>
      <c r="D10" s="58"/>
      <c r="E10" s="59"/>
      <c r="F10" s="41"/>
    </row>
    <row r="11" spans="1:6" x14ac:dyDescent="0.25">
      <c r="A11" s="47" t="s">
        <v>534</v>
      </c>
      <c r="B11" s="48"/>
      <c r="C11" s="49"/>
      <c r="D11" s="49"/>
      <c r="E11" s="50">
        <v>500000</v>
      </c>
      <c r="F11" s="41"/>
    </row>
    <row r="12" spans="1:6" x14ac:dyDescent="0.25">
      <c r="A12" s="56"/>
      <c r="B12" s="56"/>
      <c r="C12" s="57" t="s">
        <v>355</v>
      </c>
      <c r="D12" s="58"/>
      <c r="E12" s="59"/>
      <c r="F12" s="41"/>
    </row>
    <row r="13" spans="1:6" x14ac:dyDescent="0.25">
      <c r="A13" s="47" t="s">
        <v>534</v>
      </c>
      <c r="B13" s="60"/>
      <c r="C13" s="49"/>
      <c r="D13" s="49"/>
      <c r="E13" s="50">
        <v>250000</v>
      </c>
      <c r="F13" s="41"/>
    </row>
    <row r="14" spans="1:6" x14ac:dyDescent="0.25">
      <c r="A14" s="56"/>
      <c r="B14" s="61"/>
      <c r="C14" s="57" t="s">
        <v>416</v>
      </c>
      <c r="D14" s="58"/>
      <c r="E14" s="59"/>
      <c r="F14" s="41"/>
    </row>
    <row r="15" spans="1:6" x14ac:dyDescent="0.25">
      <c r="A15" s="54" t="s">
        <v>534</v>
      </c>
      <c r="B15" s="55"/>
      <c r="C15" s="41"/>
      <c r="D15" s="41"/>
      <c r="E15" s="50">
        <v>2750000</v>
      </c>
      <c r="F15" s="41"/>
    </row>
    <row r="16" spans="1:6" x14ac:dyDescent="0.25">
      <c r="A16" s="62"/>
      <c r="B16" s="63"/>
      <c r="C16" s="64" t="s">
        <v>535</v>
      </c>
      <c r="D16" s="58"/>
      <c r="E16" s="59"/>
      <c r="F16" s="41"/>
    </row>
    <row r="17" spans="1:6" x14ac:dyDescent="0.25">
      <c r="A17" s="47" t="s">
        <v>534</v>
      </c>
      <c r="B17" s="60"/>
      <c r="C17" s="49"/>
      <c r="D17" s="49"/>
      <c r="E17" s="50">
        <v>100000</v>
      </c>
      <c r="F17" s="41"/>
    </row>
    <row r="18" spans="1:6" x14ac:dyDescent="0.25">
      <c r="A18" s="62"/>
      <c r="B18" s="61"/>
      <c r="C18" s="64" t="s">
        <v>536</v>
      </c>
      <c r="D18" s="58"/>
      <c r="E18" s="65"/>
      <c r="F18" s="41"/>
    </row>
    <row r="19" spans="1:6" x14ac:dyDescent="0.25">
      <c r="A19" s="47" t="s">
        <v>534</v>
      </c>
      <c r="B19" s="48"/>
      <c r="C19" s="49"/>
      <c r="D19" s="49"/>
      <c r="E19" s="50">
        <v>120000</v>
      </c>
      <c r="F19" s="41"/>
    </row>
    <row r="20" spans="1:6" x14ac:dyDescent="0.25">
      <c r="A20" s="66"/>
      <c r="B20" s="67"/>
      <c r="C20" s="68"/>
      <c r="D20" s="69" t="s">
        <v>537</v>
      </c>
      <c r="E20" s="70">
        <f>SUM(E7:E19)</f>
        <v>4395000</v>
      </c>
      <c r="F20" s="71"/>
    </row>
    <row r="21" spans="1:6" x14ac:dyDescent="0.25">
      <c r="A21" s="66"/>
      <c r="B21" s="72"/>
      <c r="C21" s="73"/>
      <c r="D21" s="41"/>
      <c r="E21" s="41"/>
      <c r="F21" s="41"/>
    </row>
  </sheetData>
  <mergeCells count="2">
    <mergeCell ref="A2:E2"/>
    <mergeCell ref="A4:E4"/>
  </mergeCells>
  <pageMargins left="0.7" right="0.7" top="0.75" bottom="0.75" header="0.3" footer="0.3"/>
  <pageSetup paperSize="9"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A1B2A9-84D4-4410-BBDB-0BBDEB2311BC}">
  <sheetPr>
    <pageSetUpPr fitToPage="1"/>
  </sheetPr>
  <dimension ref="A2:C81"/>
  <sheetViews>
    <sheetView view="pageBreakPreview" zoomScaleNormal="100" zoomScaleSheetLayoutView="100" workbookViewId="0">
      <selection sqref="A1:XFD1048576"/>
    </sheetView>
  </sheetViews>
  <sheetFormatPr defaultColWidth="9.28515625" defaultRowHeight="15" x14ac:dyDescent="0.25"/>
  <cols>
    <col min="1" max="1" width="14.7109375" style="41" bestFit="1" customWidth="1"/>
    <col min="2" max="2" width="80" style="41" bestFit="1" customWidth="1"/>
    <col min="3" max="3" width="13.140625" style="41" bestFit="1" customWidth="1"/>
    <col min="4" max="16384" width="9.28515625" style="41"/>
  </cols>
  <sheetData>
    <row r="2" spans="1:3" ht="15.75" x14ac:dyDescent="0.25">
      <c r="B2" s="74" t="s">
        <v>582</v>
      </c>
      <c r="C2" s="74"/>
    </row>
    <row r="3" spans="1:3" ht="15.75" thickBot="1" x14ac:dyDescent="0.3"/>
    <row r="4" spans="1:3" ht="15.75" thickBot="1" x14ac:dyDescent="0.3">
      <c r="A4" s="75" t="s">
        <v>540</v>
      </c>
      <c r="B4" s="76" t="s">
        <v>459</v>
      </c>
      <c r="C4" s="77" t="s">
        <v>541</v>
      </c>
    </row>
    <row r="5" spans="1:3" x14ac:dyDescent="0.25">
      <c r="A5" s="78"/>
      <c r="B5" s="121" t="s">
        <v>542</v>
      </c>
      <c r="C5" s="122"/>
    </row>
    <row r="6" spans="1:3" x14ac:dyDescent="0.25">
      <c r="A6" s="79"/>
      <c r="B6" s="119" t="s">
        <v>460</v>
      </c>
      <c r="C6" s="120"/>
    </row>
    <row r="7" spans="1:3" ht="60.75" x14ac:dyDescent="0.25">
      <c r="A7" s="80" t="s">
        <v>461</v>
      </c>
      <c r="B7" s="81" t="s">
        <v>543</v>
      </c>
      <c r="C7" s="82">
        <v>500000</v>
      </c>
    </row>
    <row r="8" spans="1:3" x14ac:dyDescent="0.25">
      <c r="A8" s="80" t="s">
        <v>462</v>
      </c>
      <c r="B8" s="83" t="s">
        <v>544</v>
      </c>
      <c r="C8" s="82">
        <v>400000</v>
      </c>
    </row>
    <row r="9" spans="1:3" x14ac:dyDescent="0.25">
      <c r="A9" s="80" t="s">
        <v>463</v>
      </c>
      <c r="B9" s="83" t="s">
        <v>545</v>
      </c>
      <c r="C9" s="84">
        <v>250000</v>
      </c>
    </row>
    <row r="10" spans="1:3" ht="60.75" x14ac:dyDescent="0.25">
      <c r="A10" s="80" t="s">
        <v>464</v>
      </c>
      <c r="B10" s="81" t="s">
        <v>546</v>
      </c>
      <c r="C10" s="84">
        <v>100000</v>
      </c>
    </row>
    <row r="11" spans="1:3" ht="60.75" x14ac:dyDescent="0.25">
      <c r="A11" s="80" t="s">
        <v>465</v>
      </c>
      <c r="B11" s="81" t="s">
        <v>547</v>
      </c>
      <c r="C11" s="82">
        <v>20000</v>
      </c>
    </row>
    <row r="12" spans="1:3" ht="27" customHeight="1" x14ac:dyDescent="0.25">
      <c r="A12" s="80" t="s">
        <v>466</v>
      </c>
      <c r="B12" s="85" t="s">
        <v>548</v>
      </c>
      <c r="C12" s="86">
        <v>300000</v>
      </c>
    </row>
    <row r="13" spans="1:3" x14ac:dyDescent="0.25">
      <c r="A13" s="87"/>
      <c r="B13" s="88" t="s">
        <v>549</v>
      </c>
      <c r="C13" s="89">
        <f>SUM(C7:C12)</f>
        <v>1570000</v>
      </c>
    </row>
    <row r="14" spans="1:3" x14ac:dyDescent="0.25">
      <c r="A14" s="87"/>
      <c r="B14" s="119" t="s">
        <v>550</v>
      </c>
      <c r="C14" s="120"/>
    </row>
    <row r="15" spans="1:3" ht="60.75" x14ac:dyDescent="0.25">
      <c r="A15" s="80" t="s">
        <v>583</v>
      </c>
      <c r="B15" s="90" t="s">
        <v>543</v>
      </c>
      <c r="C15" s="86">
        <v>500000</v>
      </c>
    </row>
    <row r="16" spans="1:3" x14ac:dyDescent="0.25">
      <c r="A16" s="80" t="s">
        <v>584</v>
      </c>
      <c r="B16" s="83" t="s">
        <v>544</v>
      </c>
      <c r="C16" s="86">
        <v>400000</v>
      </c>
    </row>
    <row r="17" spans="1:3" x14ac:dyDescent="0.25">
      <c r="A17" s="80" t="s">
        <v>585</v>
      </c>
      <c r="B17" s="91" t="s">
        <v>545</v>
      </c>
      <c r="C17" s="92">
        <v>150000</v>
      </c>
    </row>
    <row r="18" spans="1:3" ht="144.75" x14ac:dyDescent="0.25">
      <c r="A18" s="80" t="s">
        <v>586</v>
      </c>
      <c r="B18" s="81" t="s">
        <v>551</v>
      </c>
      <c r="C18" s="93">
        <v>300000</v>
      </c>
    </row>
    <row r="19" spans="1:3" ht="72.75" x14ac:dyDescent="0.25">
      <c r="A19" s="80" t="s">
        <v>587</v>
      </c>
      <c r="B19" s="81" t="s">
        <v>552</v>
      </c>
      <c r="C19" s="86">
        <v>20000</v>
      </c>
    </row>
    <row r="20" spans="1:3" ht="24.75" x14ac:dyDescent="0.25">
      <c r="A20" s="80" t="s">
        <v>588</v>
      </c>
      <c r="B20" s="90" t="s">
        <v>553</v>
      </c>
      <c r="C20" s="86">
        <v>400000</v>
      </c>
    </row>
    <row r="21" spans="1:3" x14ac:dyDescent="0.25">
      <c r="A21" s="94"/>
      <c r="B21" s="88" t="s">
        <v>554</v>
      </c>
      <c r="C21" s="89">
        <f>SUM(C15:C20)</f>
        <v>1770000</v>
      </c>
    </row>
    <row r="22" spans="1:3" x14ac:dyDescent="0.25">
      <c r="A22" s="94"/>
      <c r="B22" s="119" t="s">
        <v>555</v>
      </c>
      <c r="C22" s="120"/>
    </row>
    <row r="23" spans="1:3" ht="36.75" x14ac:dyDescent="0.25">
      <c r="A23" s="80" t="s">
        <v>589</v>
      </c>
      <c r="B23" s="90" t="s">
        <v>556</v>
      </c>
      <c r="C23" s="86">
        <v>500000</v>
      </c>
    </row>
    <row r="24" spans="1:3" x14ac:dyDescent="0.25">
      <c r="A24" s="80" t="s">
        <v>590</v>
      </c>
      <c r="B24" s="83" t="s">
        <v>544</v>
      </c>
      <c r="C24" s="86">
        <v>400000</v>
      </c>
    </row>
    <row r="25" spans="1:3" x14ac:dyDescent="0.25">
      <c r="A25" s="80" t="s">
        <v>591</v>
      </c>
      <c r="B25" s="91" t="s">
        <v>545</v>
      </c>
      <c r="C25" s="92">
        <v>250000</v>
      </c>
    </row>
    <row r="26" spans="1:3" ht="132.75" x14ac:dyDescent="0.25">
      <c r="A26" s="80" t="s">
        <v>592</v>
      </c>
      <c r="B26" s="81" t="s">
        <v>557</v>
      </c>
      <c r="C26" s="93">
        <v>300000</v>
      </c>
    </row>
    <row r="27" spans="1:3" ht="168.75" x14ac:dyDescent="0.25">
      <c r="A27" s="80" t="s">
        <v>593</v>
      </c>
      <c r="B27" s="81" t="s">
        <v>558</v>
      </c>
      <c r="C27" s="86">
        <v>48000</v>
      </c>
    </row>
    <row r="28" spans="1:3" ht="24.75" x14ac:dyDescent="0.25">
      <c r="A28" s="80" t="s">
        <v>594</v>
      </c>
      <c r="B28" s="90" t="s">
        <v>553</v>
      </c>
      <c r="C28" s="86">
        <v>400000</v>
      </c>
    </row>
    <row r="29" spans="1:3" x14ac:dyDescent="0.25">
      <c r="A29" s="94"/>
      <c r="B29" s="88" t="s">
        <v>559</v>
      </c>
      <c r="C29" s="89">
        <f>SUM(C23:C28)</f>
        <v>1898000</v>
      </c>
    </row>
    <row r="30" spans="1:3" x14ac:dyDescent="0.25">
      <c r="A30" s="94"/>
      <c r="B30" s="119" t="s">
        <v>467</v>
      </c>
      <c r="C30" s="120"/>
    </row>
    <row r="31" spans="1:3" ht="36.75" x14ac:dyDescent="0.25">
      <c r="A31" s="80" t="s">
        <v>595</v>
      </c>
      <c r="B31" s="90" t="s">
        <v>556</v>
      </c>
      <c r="C31" s="82">
        <v>500000</v>
      </c>
    </row>
    <row r="32" spans="1:3" x14ac:dyDescent="0.25">
      <c r="A32" s="80" t="s">
        <v>596</v>
      </c>
      <c r="B32" s="91" t="s">
        <v>544</v>
      </c>
      <c r="C32" s="82">
        <v>400000</v>
      </c>
    </row>
    <row r="33" spans="1:3" x14ac:dyDescent="0.25">
      <c r="A33" s="80" t="s">
        <v>597</v>
      </c>
      <c r="B33" s="83" t="s">
        <v>545</v>
      </c>
      <c r="C33" s="84">
        <v>250000</v>
      </c>
    </row>
    <row r="34" spans="1:3" ht="24.75" x14ac:dyDescent="0.25">
      <c r="A34" s="80" t="s">
        <v>598</v>
      </c>
      <c r="B34" s="81" t="s">
        <v>553</v>
      </c>
      <c r="C34" s="84">
        <v>400000</v>
      </c>
    </row>
    <row r="35" spans="1:3" x14ac:dyDescent="0.25">
      <c r="A35" s="94"/>
      <c r="B35" s="88" t="s">
        <v>560</v>
      </c>
      <c r="C35" s="95">
        <f>SUM(C31:C34)</f>
        <v>1550000</v>
      </c>
    </row>
    <row r="36" spans="1:3" x14ac:dyDescent="0.25">
      <c r="A36" s="94"/>
      <c r="B36" s="119" t="s">
        <v>468</v>
      </c>
      <c r="C36" s="120"/>
    </row>
    <row r="37" spans="1:3" ht="36.75" x14ac:dyDescent="0.25">
      <c r="A37" s="80" t="s">
        <v>599</v>
      </c>
      <c r="B37" s="90" t="s">
        <v>556</v>
      </c>
      <c r="C37" s="82">
        <v>250000</v>
      </c>
    </row>
    <row r="38" spans="1:3" x14ac:dyDescent="0.25">
      <c r="A38" s="80" t="s">
        <v>600</v>
      </c>
      <c r="B38" s="83" t="s">
        <v>544</v>
      </c>
      <c r="C38" s="84">
        <v>400000</v>
      </c>
    </row>
    <row r="39" spans="1:3" x14ac:dyDescent="0.25">
      <c r="A39" s="80" t="s">
        <v>601</v>
      </c>
      <c r="B39" s="83" t="s">
        <v>545</v>
      </c>
      <c r="C39" s="84">
        <v>125000</v>
      </c>
    </row>
    <row r="40" spans="1:3" ht="96.75" x14ac:dyDescent="0.25">
      <c r="A40" s="80" t="s">
        <v>602</v>
      </c>
      <c r="B40" s="90" t="s">
        <v>561</v>
      </c>
      <c r="C40" s="82">
        <v>210000</v>
      </c>
    </row>
    <row r="41" spans="1:3" ht="132.75" x14ac:dyDescent="0.25">
      <c r="A41" s="80" t="s">
        <v>603</v>
      </c>
      <c r="B41" s="81" t="s">
        <v>562</v>
      </c>
      <c r="C41" s="82">
        <v>40000</v>
      </c>
    </row>
    <row r="42" spans="1:3" ht="24.75" x14ac:dyDescent="0.25">
      <c r="A42" s="80" t="s">
        <v>604</v>
      </c>
      <c r="B42" s="81" t="s">
        <v>553</v>
      </c>
      <c r="C42" s="82">
        <v>400000</v>
      </c>
    </row>
    <row r="43" spans="1:3" x14ac:dyDescent="0.25">
      <c r="A43" s="87"/>
      <c r="B43" s="88" t="s">
        <v>563</v>
      </c>
      <c r="C43" s="95">
        <f>SUM(C37:C42)</f>
        <v>1425000</v>
      </c>
    </row>
    <row r="44" spans="1:3" x14ac:dyDescent="0.25">
      <c r="A44" s="87"/>
      <c r="B44" s="119" t="s">
        <v>564</v>
      </c>
      <c r="C44" s="120"/>
    </row>
    <row r="45" spans="1:3" ht="84.75" x14ac:dyDescent="0.25">
      <c r="A45" s="80" t="s">
        <v>605</v>
      </c>
      <c r="B45" s="90" t="s">
        <v>565</v>
      </c>
      <c r="C45" s="86">
        <v>400000</v>
      </c>
    </row>
    <row r="46" spans="1:3" x14ac:dyDescent="0.25">
      <c r="A46" s="80" t="s">
        <v>606</v>
      </c>
      <c r="B46" s="83" t="s">
        <v>544</v>
      </c>
      <c r="C46" s="86">
        <v>350000</v>
      </c>
    </row>
    <row r="47" spans="1:3" x14ac:dyDescent="0.25">
      <c r="A47" s="80" t="s">
        <v>607</v>
      </c>
      <c r="B47" s="83" t="s">
        <v>545</v>
      </c>
      <c r="C47" s="86">
        <v>250000</v>
      </c>
    </row>
    <row r="48" spans="1:3" ht="264.75" x14ac:dyDescent="0.25">
      <c r="A48" s="80" t="s">
        <v>608</v>
      </c>
      <c r="B48" s="90" t="s">
        <v>566</v>
      </c>
      <c r="C48" s="86">
        <v>600000</v>
      </c>
    </row>
    <row r="49" spans="1:3" ht="372.75" x14ac:dyDescent="0.25">
      <c r="A49" s="80" t="s">
        <v>609</v>
      </c>
      <c r="B49" s="90" t="s">
        <v>567</v>
      </c>
      <c r="C49" s="86">
        <v>200000</v>
      </c>
    </row>
    <row r="50" spans="1:3" ht="24.75" x14ac:dyDescent="0.25">
      <c r="A50" s="80" t="s">
        <v>610</v>
      </c>
      <c r="B50" s="90" t="s">
        <v>553</v>
      </c>
      <c r="C50" s="86">
        <v>400000</v>
      </c>
    </row>
    <row r="51" spans="1:3" x14ac:dyDescent="0.25">
      <c r="A51" s="94"/>
      <c r="B51" s="88" t="s">
        <v>568</v>
      </c>
      <c r="C51" s="89">
        <f>SUM(C45:C50)</f>
        <v>2200000</v>
      </c>
    </row>
    <row r="52" spans="1:3" x14ac:dyDescent="0.25">
      <c r="A52" s="94"/>
      <c r="B52" s="119" t="s">
        <v>470</v>
      </c>
      <c r="C52" s="120"/>
    </row>
    <row r="53" spans="1:3" ht="409.6" customHeight="1" x14ac:dyDescent="0.25">
      <c r="A53" s="125" t="s">
        <v>611</v>
      </c>
      <c r="B53" s="128" t="s">
        <v>569</v>
      </c>
      <c r="C53" s="131">
        <v>10000000</v>
      </c>
    </row>
    <row r="54" spans="1:3" ht="72.75" customHeight="1" x14ac:dyDescent="0.25">
      <c r="A54" s="127"/>
      <c r="B54" s="130"/>
      <c r="C54" s="133"/>
    </row>
    <row r="55" spans="1:3" x14ac:dyDescent="0.25">
      <c r="A55" s="41" t="s">
        <v>612</v>
      </c>
      <c r="B55" s="90" t="s">
        <v>544</v>
      </c>
      <c r="C55" s="86">
        <v>1650000</v>
      </c>
    </row>
    <row r="56" spans="1:3" x14ac:dyDescent="0.25">
      <c r="A56" s="41" t="s">
        <v>613</v>
      </c>
      <c r="B56" s="91" t="s">
        <v>545</v>
      </c>
      <c r="C56" s="86">
        <v>250000</v>
      </c>
    </row>
    <row r="57" spans="1:3" ht="409.6" customHeight="1" x14ac:dyDescent="0.25">
      <c r="A57" s="125" t="s">
        <v>614</v>
      </c>
      <c r="B57" s="128" t="s">
        <v>570</v>
      </c>
      <c r="C57" s="131">
        <v>3250000</v>
      </c>
    </row>
    <row r="58" spans="1:3" ht="409.5" customHeight="1" x14ac:dyDescent="0.25">
      <c r="A58" s="126"/>
      <c r="B58" s="129"/>
      <c r="C58" s="132"/>
    </row>
    <row r="59" spans="1:3" ht="409.5" customHeight="1" x14ac:dyDescent="0.25">
      <c r="A59" s="126"/>
      <c r="B59" s="129"/>
      <c r="C59" s="132"/>
    </row>
    <row r="60" spans="1:3" ht="333" customHeight="1" x14ac:dyDescent="0.25">
      <c r="A60" s="127"/>
      <c r="B60" s="130"/>
      <c r="C60" s="133"/>
    </row>
    <row r="61" spans="1:3" x14ac:dyDescent="0.25">
      <c r="A61" s="41" t="s">
        <v>615</v>
      </c>
      <c r="B61" s="90" t="s">
        <v>571</v>
      </c>
      <c r="C61" s="86">
        <v>800000</v>
      </c>
    </row>
    <row r="62" spans="1:3" ht="24.75" x14ac:dyDescent="0.25">
      <c r="A62" s="41" t="s">
        <v>616</v>
      </c>
      <c r="B62" s="90" t="s">
        <v>553</v>
      </c>
      <c r="C62" s="86">
        <v>1800000</v>
      </c>
    </row>
    <row r="63" spans="1:3" x14ac:dyDescent="0.25">
      <c r="A63" s="94"/>
      <c r="B63" s="88" t="s">
        <v>572</v>
      </c>
      <c r="C63" s="89">
        <f>SUM(C53:C62)</f>
        <v>17750000</v>
      </c>
    </row>
    <row r="64" spans="1:3" x14ac:dyDescent="0.25">
      <c r="A64" s="94"/>
      <c r="B64" s="96" t="s">
        <v>573</v>
      </c>
      <c r="C64" s="97">
        <f>C63+C51+C43+C35+C29+C21+C13</f>
        <v>28163000</v>
      </c>
    </row>
    <row r="65" spans="1:3" x14ac:dyDescent="0.25">
      <c r="A65" s="94"/>
      <c r="B65" s="123" t="s">
        <v>574</v>
      </c>
      <c r="C65" s="124"/>
    </row>
    <row r="66" spans="1:3" x14ac:dyDescent="0.25">
      <c r="A66" s="94"/>
      <c r="B66" s="98" t="s">
        <v>460</v>
      </c>
      <c r="C66" s="99"/>
    </row>
    <row r="67" spans="1:3" ht="24.75" x14ac:dyDescent="0.25">
      <c r="A67" s="41" t="s">
        <v>617</v>
      </c>
      <c r="B67" s="90" t="s">
        <v>575</v>
      </c>
      <c r="C67" s="86">
        <v>25000</v>
      </c>
    </row>
    <row r="68" spans="1:3" x14ac:dyDescent="0.25">
      <c r="A68" s="94"/>
      <c r="B68" s="100" t="s">
        <v>471</v>
      </c>
      <c r="C68" s="99"/>
    </row>
    <row r="69" spans="1:3" ht="36.75" x14ac:dyDescent="0.25">
      <c r="A69" s="41" t="s">
        <v>618</v>
      </c>
      <c r="B69" s="90" t="s">
        <v>576</v>
      </c>
      <c r="C69" s="86">
        <v>50000</v>
      </c>
    </row>
    <row r="70" spans="1:3" x14ac:dyDescent="0.25">
      <c r="A70" s="94"/>
      <c r="B70" s="100" t="s">
        <v>472</v>
      </c>
      <c r="C70" s="99"/>
    </row>
    <row r="71" spans="1:3" ht="36.75" x14ac:dyDescent="0.25">
      <c r="A71" s="41" t="s">
        <v>619</v>
      </c>
      <c r="B71" s="90" t="s">
        <v>577</v>
      </c>
      <c r="C71" s="86">
        <v>50000</v>
      </c>
    </row>
    <row r="72" spans="1:3" x14ac:dyDescent="0.25">
      <c r="A72" s="94"/>
      <c r="B72" s="100" t="s">
        <v>469</v>
      </c>
      <c r="C72" s="99"/>
    </row>
    <row r="73" spans="1:3" ht="84.75" x14ac:dyDescent="0.25">
      <c r="A73" s="41" t="s">
        <v>620</v>
      </c>
      <c r="B73" s="90" t="s">
        <v>578</v>
      </c>
      <c r="C73" s="86">
        <v>150000</v>
      </c>
    </row>
    <row r="74" spans="1:3" x14ac:dyDescent="0.25">
      <c r="A74" s="94"/>
      <c r="B74" s="100" t="s">
        <v>470</v>
      </c>
      <c r="C74" s="99"/>
    </row>
    <row r="75" spans="1:3" ht="408.75" customHeight="1" x14ac:dyDescent="0.25">
      <c r="A75" s="125" t="s">
        <v>621</v>
      </c>
      <c r="B75" s="128" t="s">
        <v>579</v>
      </c>
      <c r="C75" s="131">
        <v>3250000</v>
      </c>
    </row>
    <row r="76" spans="1:3" ht="409.5" customHeight="1" x14ac:dyDescent="0.25">
      <c r="A76" s="126"/>
      <c r="B76" s="129"/>
      <c r="C76" s="132"/>
    </row>
    <row r="77" spans="1:3" ht="409.5" customHeight="1" x14ac:dyDescent="0.25">
      <c r="A77" s="126"/>
      <c r="B77" s="129"/>
      <c r="C77" s="132"/>
    </row>
    <row r="78" spans="1:3" ht="335.25" customHeight="1" x14ac:dyDescent="0.25">
      <c r="A78" s="127"/>
      <c r="B78" s="130"/>
      <c r="C78" s="133"/>
    </row>
    <row r="79" spans="1:3" x14ac:dyDescent="0.25">
      <c r="A79" s="94" t="s">
        <v>622</v>
      </c>
      <c r="B79" s="91" t="s">
        <v>580</v>
      </c>
      <c r="C79" s="86">
        <v>5000000</v>
      </c>
    </row>
    <row r="80" spans="1:3" x14ac:dyDescent="0.25">
      <c r="A80" s="94"/>
      <c r="B80" s="90"/>
      <c r="C80" s="99"/>
    </row>
    <row r="81" spans="1:3" ht="15.75" thickBot="1" x14ac:dyDescent="0.3">
      <c r="A81" s="101"/>
      <c r="B81" s="102" t="s">
        <v>581</v>
      </c>
      <c r="C81" s="103">
        <f>SUM(C67:C80)</f>
        <v>8525000</v>
      </c>
    </row>
  </sheetData>
  <mergeCells count="18">
    <mergeCell ref="B65:C65"/>
    <mergeCell ref="A75:A78"/>
    <mergeCell ref="B75:B78"/>
    <mergeCell ref="C75:C78"/>
    <mergeCell ref="A53:A54"/>
    <mergeCell ref="B53:B54"/>
    <mergeCell ref="C53:C54"/>
    <mergeCell ref="A57:A60"/>
    <mergeCell ref="B57:B60"/>
    <mergeCell ref="C57:C60"/>
    <mergeCell ref="B44:C44"/>
    <mergeCell ref="B52:C52"/>
    <mergeCell ref="B5:C5"/>
    <mergeCell ref="B6:C6"/>
    <mergeCell ref="B14:C14"/>
    <mergeCell ref="B22:C22"/>
    <mergeCell ref="B30:C30"/>
    <mergeCell ref="B36:C36"/>
  </mergeCells>
  <pageMargins left="0.7" right="0.7" top="0.75" bottom="0.75" header="0.3" footer="0.3"/>
  <pageSetup paperSize="9" scale="76" fitToHeight="0" orientation="portrait" r:id="rId1"/>
  <rowBreaks count="1" manualBreakCount="1">
    <brk id="59" max="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279A46-173F-4383-A83F-47BD702B352F}">
  <sheetPr>
    <pageSetUpPr fitToPage="1"/>
  </sheetPr>
  <dimension ref="A1:D3"/>
  <sheetViews>
    <sheetView zoomScaleNormal="100" workbookViewId="0">
      <selection activeCell="D12" sqref="D12"/>
    </sheetView>
  </sheetViews>
  <sheetFormatPr defaultRowHeight="15" x14ac:dyDescent="0.25"/>
  <cols>
    <col min="2" max="2" width="31" customWidth="1"/>
    <col min="3" max="4" width="17.42578125" customWidth="1"/>
  </cols>
  <sheetData>
    <row r="1" spans="1:4" x14ac:dyDescent="0.25">
      <c r="A1" t="s">
        <v>539</v>
      </c>
    </row>
    <row r="2" spans="1:4" x14ac:dyDescent="0.25">
      <c r="A2" s="2" t="s">
        <v>0</v>
      </c>
      <c r="B2" s="2" t="s">
        <v>459</v>
      </c>
      <c r="C2" s="1" t="s">
        <v>4</v>
      </c>
      <c r="D2" s="1" t="s">
        <v>5</v>
      </c>
    </row>
    <row r="3" spans="1:4" x14ac:dyDescent="0.25">
      <c r="A3" s="3">
        <v>1</v>
      </c>
      <c r="B3" s="4" t="s">
        <v>473</v>
      </c>
      <c r="C3" s="3" t="s">
        <v>474</v>
      </c>
      <c r="D3" s="3">
        <v>1</v>
      </c>
    </row>
  </sheetData>
  <pageMargins left="0.7" right="0.7" top="0.75" bottom="0.75" header="0.3" footer="0.3"/>
  <pageSetup paperSize="9" fitToHeight="0"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Çalışma Sayfaları</vt:lpstr>
      </vt:variant>
      <vt:variant>
        <vt:i4>5</vt:i4>
      </vt:variant>
      <vt:variant>
        <vt:lpstr>Adlandırılmış Aralıklar</vt:lpstr>
      </vt:variant>
      <vt:variant>
        <vt:i4>5</vt:i4>
      </vt:variant>
    </vt:vector>
  </HeadingPairs>
  <TitlesOfParts>
    <vt:vector size="10" baseType="lpstr">
      <vt:lpstr>Ek 8</vt:lpstr>
      <vt:lpstr>Ek 9</vt:lpstr>
      <vt:lpstr>Ek 10</vt:lpstr>
      <vt:lpstr>Ek 11</vt:lpstr>
      <vt:lpstr>Ek 12</vt:lpstr>
      <vt:lpstr>'Ek 10'!Yazdırma_Alanı</vt:lpstr>
      <vt:lpstr>'Ek 11'!Yazdırma_Alanı</vt:lpstr>
      <vt:lpstr>'Ek 12'!Yazdırma_Alanı</vt:lpstr>
      <vt:lpstr>'Ek 8'!Yazdırma_Alanı</vt:lpstr>
      <vt:lpstr>'Ek 9'!Yazdırma_Alanı</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2026-06-02T08:21:06Z</cp:lastPrinted>
  <dcterms:created xsi:type="dcterms:W3CDTF">2025-06-18T11:48:49Z</dcterms:created>
  <dcterms:modified xsi:type="dcterms:W3CDTF">2026-06-18T04:59:48Z</dcterms:modified>
</cp:coreProperties>
</file>